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Mvotma.interno\dgs\Dpto. Contralor\DOCUMENTOS\LICITACIONES\LICITACIONES PUBLICAS\2022\LP 03.002.2022 Hasta 30 viviendas Activos Colonia\Pliego\"/>
    </mc:Choice>
  </mc:AlternateContent>
  <bookViews>
    <workbookView xWindow="240" yWindow="495" windowWidth="19440" windowHeight="7575" activeTab="1"/>
  </bookViews>
  <sheets>
    <sheet name=" GUIA DE EVALUACIÓN" sheetId="1" r:id="rId1"/>
    <sheet name="URBANO ARQUITECTÓNICA" sheetId="2" r:id="rId2"/>
    <sheet name="TECNOLÓGICA" sheetId="4" r:id="rId3"/>
    <sheet name="AMBIENTAL" sheetId="3" r:id="rId4"/>
  </sheets>
  <externalReferences>
    <externalReference r:id="rId5"/>
    <externalReference r:id="rId6"/>
    <externalReference r:id="rId7"/>
  </externalReferences>
  <definedNames>
    <definedName name="_xlnm._FilterDatabase" localSheetId="3" hidden="1">AMBIENTAL!$B$2:$G$15</definedName>
    <definedName name="_Toc493071510" localSheetId="0">' GUIA DE EVALUACIÓN'!$B$28</definedName>
    <definedName name="_xlnm.Print_Area" localSheetId="3">AMBIENTAL!$A$1:$H$20</definedName>
    <definedName name="_xlnm.Print_Area" localSheetId="2">TECNOLÓGICA!$A$1:$L$21</definedName>
    <definedName name="_xlnm.Print_Area" localSheetId="1">'URBANO ARQUITECTÓNICA'!$A$1:$H$41</definedName>
    <definedName name="SI" localSheetId="2">[1]Hoja2!$A$1:$A$3</definedName>
    <definedName name="SI" localSheetId="1">[2]Hoja2!$A$1:$A$3</definedName>
    <definedName name="SI">[3]Hoja2!$A$1:$A$3</definedName>
    <definedName name="Z_22F97C40_F930_4E7F_BA6A_EB6F5461B386_.wvu.FilterData" localSheetId="3" hidden="1">AMBIENTAL!$B$2:$G$15</definedName>
    <definedName name="Z_22F97C40_F930_4E7F_BA6A_EB6F5461B386_.wvu.PrintArea" localSheetId="2" hidden="1">TECNOLÓGICA!$B$1:$F$21</definedName>
    <definedName name="Z_22F97C40_F930_4E7F_BA6A_EB6F5461B386_.wvu.PrintArea" localSheetId="1" hidden="1">'URBANO ARQUITECTÓNICA'!$B$1:$F$40</definedName>
    <definedName name="Z_2DBE07E5_D3E5_4ADE_9FE3_6EC1AF54A2BA_.wvu.FilterData" localSheetId="3" hidden="1">AMBIENTAL!$B$2:$G$15</definedName>
    <definedName name="Z_2DBE07E5_D3E5_4ADE_9FE3_6EC1AF54A2BA_.wvu.PrintArea" localSheetId="2" hidden="1">TECNOLÓGICA!$B$1:$F$21</definedName>
    <definedName name="Z_2DBE07E5_D3E5_4ADE_9FE3_6EC1AF54A2BA_.wvu.PrintArea" localSheetId="1" hidden="1">'URBANO ARQUITECTÓNICA'!$B$1:$F$40</definedName>
    <definedName name="Z_B3ED95EE_0159_45D8_833A_4D989B12AEDF_.wvu.Cols" localSheetId="3" hidden="1">AMBIENTAL!#REF!,AMBIENTAL!#REF!</definedName>
    <definedName name="Z_B3ED95EE_0159_45D8_833A_4D989B12AEDF_.wvu.FilterData" localSheetId="3" hidden="1">AMBIENTAL!$B$2:$G$15</definedName>
    <definedName name="Z_B3ED95EE_0159_45D8_833A_4D989B12AEDF_.wvu.PrintTitles" localSheetId="3" hidden="1">AMBIENTAL!#REF!,AMBIENTAL!$2:$2</definedName>
    <definedName name="Z_FE7ECF02_C43B_4650_AA55_B84C871205CD_.wvu.FilterData" localSheetId="3" hidden="1">AMBIENTAL!$B$2:$G$15</definedName>
  </definedNames>
  <calcPr calcId="152511"/>
  <customWorkbookViews>
    <customWorkbookView name="Ana Rodriguez Serpa - Vista personalizada" guid="{B3ED95EE-0159-45D8-833A-4D989B12AEDF}" mergeInterval="0" personalView="1" maximized="1" windowWidth="1362" windowHeight="543" activeSheetId="3" showComments="commIndAndComment"/>
    <customWorkbookView name="W7CRODRIGUEZ - Vista personalizada" guid="{2DBE07E5-D3E5-4ADE-9FE3-6EC1AF54A2BA}" mergeInterval="0" personalView="1" maximized="1" windowWidth="1362" windowHeight="543" activeSheetId="2"/>
    <customWorkbookView name="Veronica Musto - Vista personalizada" guid="{22F97C40-F930-4E7F-BA6A-EB6F5461B386}" mergeInterval="0" personalView="1" maximized="1" windowWidth="1362" windowHeight="523" activeSheetId="2"/>
  </customWorkbookViews>
  <fileRecoveryPr autoRecover="0"/>
</workbook>
</file>

<file path=xl/calcChain.xml><?xml version="1.0" encoding="utf-8"?>
<calcChain xmlns="http://schemas.openxmlformats.org/spreadsheetml/2006/main">
  <c r="E8" i="4" l="1"/>
  <c r="E7" i="4"/>
  <c r="E6" i="4"/>
  <c r="E9" i="4"/>
  <c r="E11" i="1"/>
  <c r="F1" i="3" s="1"/>
  <c r="F19" i="3" s="1"/>
  <c r="F1" i="2"/>
  <c r="F40" i="2" s="1"/>
  <c r="F19" i="2"/>
  <c r="F21" i="2"/>
  <c r="E21" i="2"/>
  <c r="F17" i="2"/>
  <c r="E17" i="2"/>
  <c r="E19" i="2"/>
  <c r="F13" i="2"/>
  <c r="E13" i="2"/>
  <c r="F14" i="2"/>
  <c r="E14" i="2"/>
  <c r="F12" i="3"/>
  <c r="E12" i="3"/>
  <c r="E7" i="3"/>
  <c r="E8" i="3"/>
  <c r="E9" i="3"/>
  <c r="E10" i="3"/>
  <c r="E11" i="3"/>
  <c r="E13" i="3"/>
  <c r="E14" i="3"/>
  <c r="E6" i="3"/>
  <c r="E17" i="3" s="1"/>
  <c r="E15" i="4"/>
  <c r="E12" i="4"/>
  <c r="E11" i="4"/>
  <c r="E10" i="4"/>
  <c r="E32" i="2"/>
  <c r="E33" i="2"/>
  <c r="E34" i="2"/>
  <c r="E35" i="2"/>
  <c r="E31" i="2"/>
  <c r="E25" i="2"/>
  <c r="E26" i="2"/>
  <c r="E27" i="2"/>
  <c r="E16" i="2"/>
  <c r="E20" i="2"/>
  <c r="E15" i="2"/>
  <c r="E7" i="2"/>
  <c r="E8" i="2"/>
  <c r="E6" i="2"/>
  <c r="E38" i="2" s="1"/>
  <c r="F27" i="2"/>
  <c r="F32" i="2"/>
  <c r="F33" i="2"/>
  <c r="F34" i="2"/>
  <c r="F35" i="2"/>
  <c r="F31" i="2"/>
  <c r="F25" i="2"/>
  <c r="F26" i="2"/>
  <c r="F16" i="2"/>
  <c r="F20" i="2"/>
  <c r="F15" i="2"/>
  <c r="F7" i="2"/>
  <c r="F8" i="2"/>
  <c r="F6" i="2"/>
  <c r="F38" i="2" s="1"/>
  <c r="F15" i="4"/>
  <c r="F7" i="4"/>
  <c r="F18" i="4" s="1"/>
  <c r="F8" i="4"/>
  <c r="F9" i="4"/>
  <c r="F10" i="4"/>
  <c r="F11" i="4"/>
  <c r="F12" i="4"/>
  <c r="F6" i="4"/>
  <c r="F7" i="3"/>
  <c r="F8" i="3"/>
  <c r="F9" i="3"/>
  <c r="F10" i="3"/>
  <c r="F11" i="3"/>
  <c r="F13" i="3"/>
  <c r="F14" i="3"/>
  <c r="F6" i="3"/>
  <c r="F17" i="3" s="1"/>
  <c r="E19" i="3" s="1"/>
  <c r="F1" i="4"/>
  <c r="F20" i="4"/>
  <c r="E18" i="4" l="1"/>
  <c r="E20" i="4" s="1"/>
  <c r="E40" i="2"/>
</calcChain>
</file>

<file path=xl/sharedStrings.xml><?xml version="1.0" encoding="utf-8"?>
<sst xmlns="http://schemas.openxmlformats.org/spreadsheetml/2006/main" count="171" uniqueCount="95">
  <si>
    <t>CRITERIOS</t>
  </si>
  <si>
    <t>INDICADOR</t>
  </si>
  <si>
    <t>ALTO</t>
  </si>
  <si>
    <t>MEDIO</t>
  </si>
  <si>
    <t>BAJO</t>
  </si>
  <si>
    <t>Se refiere a:</t>
  </si>
  <si>
    <t>El proyecto no cumple con el enunciado</t>
  </si>
  <si>
    <t>Ambiental</t>
  </si>
  <si>
    <t>Todo el proyecto cumple con el enunciado</t>
  </si>
  <si>
    <t>El proyecto cumple parcialmente con el enunciado</t>
  </si>
  <si>
    <t>La estructura es independizable de los paramentos</t>
  </si>
  <si>
    <t>Partido arquitectónico y composición del conjunto</t>
  </si>
  <si>
    <t>Calidad espacial y orientación</t>
  </si>
  <si>
    <t>Aspectos funcionales</t>
  </si>
  <si>
    <t>PUNTOS</t>
  </si>
  <si>
    <t>Envolvente</t>
  </si>
  <si>
    <t>La estructura del edificio requiere un bajo o nulo  mantenimiento.</t>
  </si>
  <si>
    <t>Nota</t>
  </si>
  <si>
    <t>NOTA DE LA OFERTA</t>
  </si>
  <si>
    <r>
      <t>PONDERACIÓN</t>
    </r>
    <r>
      <rPr>
        <sz val="10"/>
        <color rgb="FFFF0000"/>
        <rFont val="Calibri"/>
        <family val="2"/>
        <scheme val="minor"/>
      </rPr>
      <t/>
    </r>
  </si>
  <si>
    <t>MÁXIMA POSIBLE</t>
  </si>
  <si>
    <t>MÁXIMA
POSIBLE</t>
  </si>
  <si>
    <t>Grado</t>
  </si>
  <si>
    <t>Condiciones técnico-constructivas</t>
  </si>
  <si>
    <t>Implantación</t>
  </si>
  <si>
    <t xml:space="preserve">El proyecto utiliza sistemas estructurales y constructivos acordes con los espacios y funciones en la vivienda,  facilitando las posibilidades de flexibilidad y transformación. </t>
  </si>
  <si>
    <t>Los criterios que no apliquen (según resuelva la CAA) no suman hacia la 
nota máxima posible.</t>
  </si>
  <si>
    <t>Tecnológica</t>
  </si>
  <si>
    <t>Urbano arquitectónica</t>
  </si>
  <si>
    <r>
      <rPr>
        <b/>
        <sz val="22"/>
        <color theme="1"/>
        <rFont val="Calibri"/>
        <family val="2"/>
        <scheme val="minor"/>
      </rPr>
      <t>DIMENSIÓN AMBIENTAL</t>
    </r>
    <r>
      <rPr>
        <b/>
        <sz val="18"/>
        <color theme="1"/>
        <rFont val="Calibri"/>
        <family val="2"/>
        <scheme val="minor"/>
      </rPr>
      <t xml:space="preserve">
</t>
    </r>
    <r>
      <rPr>
        <sz val="18"/>
        <rFont val="Calibri"/>
        <family val="2"/>
        <scheme val="minor"/>
      </rPr>
      <t>La vivienda del inmediato futuro ha de basarse en el eficaz aprovechamiento de los recursos, fomentar el uso de las energías renovables dentro de la vivienda y gestionar la correcta y selectiva recolección de residuos. Es por ello que se valoran aquellos proyectos que mejor se situán en las condiciones climáticas del entorno, que favorecen una vida sana y potencian la sostenibilidad, aproximándose a los principios de la arquitectura bio climática, que tienen en cuenta el ahorro de energía y de consumo de agua.</t>
    </r>
  </si>
  <si>
    <t>NOTA</t>
  </si>
  <si>
    <t>Acondicionamiento pasivo del edificio</t>
  </si>
  <si>
    <t>REFERENCIA EN PLIEGO</t>
  </si>
  <si>
    <t>15.1.- DEL CONJUNTO HABITACINAL, LITERAL B.- PARTIDO ARQUITECTONICO Y COMPOSIÓN DEL CONJUNTO</t>
  </si>
  <si>
    <t>15.1.- DEL CONJUNTO HABITACINAL, LITERAL D.-ASPECTOS FUNCIONALES</t>
  </si>
  <si>
    <t>15.2.- DE LA VIVIENDA, LITERAL A.- DESARROLLO TIPOLOGICO Y COMPOSIÓN DEL CONJUNTO</t>
  </si>
  <si>
    <t>16.- CONDICIONES TECNICO CONSTRUCTIVAS</t>
  </si>
  <si>
    <t>16.1-SOBRE LOS ASPECOS TECNOLOGICOS Y CONSTRUCTIVOS</t>
  </si>
  <si>
    <t>La distribución de los espacios en la vivienda considera la orientación</t>
  </si>
  <si>
    <t>El proyecto cumple escasamente con el enunciado</t>
  </si>
  <si>
    <r>
      <t xml:space="preserve">Vivienda: Se utilizan elementos de control solar en las aberturas
</t>
    </r>
    <r>
      <rPr>
        <sz val="16"/>
        <color theme="1" tint="0.34998626667073579"/>
        <rFont val="Calibri"/>
        <family val="2"/>
        <scheme val="minor"/>
      </rPr>
      <t>CUMPLIMIENTO ALTO: de 80% a 100% de las aberturas cuentan con elementos de control solar
CUMPLIMIENTO MEDIO: de 65% a 79% de las aberturas cuentan con control solar
CUMPLIMIENTO BAJO: El 64% o menos de las aberturas cuentan con control solar</t>
    </r>
  </si>
  <si>
    <r>
      <t xml:space="preserve">La forma y proporciones de todos los locales permiten un equipamiento adecuado a su uso
</t>
    </r>
    <r>
      <rPr>
        <sz val="16"/>
        <color theme="0" tint="-0.499984740745262"/>
        <rFont val="Calibri"/>
        <family val="2"/>
      </rPr>
      <t>CUMPLIMIENTO ALTO: de 80% a 100% de los locales
CUMPLIMIENTO MEDIO: de 65% a 79% de los locales
CUMPLIMIENTO BAJO: Menos del 64% de los locales
*Se deberán presentar plantas equipadas de todas las tipologías</t>
    </r>
  </si>
  <si>
    <r>
      <t xml:space="preserve">Los estares - comedor no son atravesados por circulaciones internas que afectan su correcto uso y equipamiento.
</t>
    </r>
    <r>
      <rPr>
        <sz val="16"/>
        <color theme="0" tint="-0.499984740745262"/>
        <rFont val="Calibri"/>
        <family val="2"/>
        <scheme val="minor"/>
      </rPr>
      <t xml:space="preserve">CUMPLIMIENTO ALTO: Menos de 10% de los locales
CUMPLIMIENTO MEDIO: Entre el 11% y el 49%
CUMPLIMIENTO BAJO: Más del 50% </t>
    </r>
    <r>
      <rPr>
        <sz val="16"/>
        <color theme="1"/>
        <rFont val="Calibri"/>
        <family val="2"/>
        <scheme val="minor"/>
      </rPr>
      <t xml:space="preserve">
</t>
    </r>
    <r>
      <rPr>
        <sz val="16"/>
        <color theme="0" tint="-0.499984740745262"/>
        <rFont val="Calibri"/>
        <family val="2"/>
        <scheme val="minor"/>
      </rPr>
      <t>*Se deberán presentar plantas equipadas de todas las tipologías</t>
    </r>
  </si>
  <si>
    <r>
      <rPr>
        <sz val="16"/>
        <rFont val="Calibri"/>
        <family val="2"/>
        <scheme val="minor"/>
      </rPr>
      <t>16.17.- VARIOS, LITERAL A.- ESPACIOS EXTERIORES</t>
    </r>
    <r>
      <rPr>
        <sz val="12"/>
        <color rgb="FFFF0000"/>
        <rFont val="Calibri"/>
        <family val="2"/>
        <scheme val="minor"/>
      </rPr>
      <t xml:space="preserve">
</t>
    </r>
  </si>
  <si>
    <t>15.1.- DEL CONJUNTO HABITACINAL, LITERAL A.-IMPLANTACIÓN</t>
  </si>
  <si>
    <t xml:space="preserve">15.2.- DE LA VIVIENDA, LITERAL A.- DESARROLLO TIPOLOGICO Y COMPOSIÓN DEL CONJUNTO. </t>
  </si>
  <si>
    <t>16.17.-VARIOS, LITERAL A.-ESPACIOS EXTERIORES</t>
  </si>
  <si>
    <t>15.1.- DEL CONJUNTO HABITACIONAL, LITERAL D.-ASPECTOS FUNCIONALES</t>
  </si>
  <si>
    <t xml:space="preserve">15.1.- DEL CONJUNTO HABITACIONAL, LITERAL D.-ASPECTOS FUNCIONALES. </t>
  </si>
  <si>
    <t>16.11.- PROTECCIONES.</t>
  </si>
  <si>
    <t>NO CUMPLE</t>
  </si>
  <si>
    <t>15.1.-DEL CONJUNTO HABITACIONAL, LITERAL D.-ASPECTOS FUNCIONALES DE LA PROPUESTA</t>
  </si>
  <si>
    <t>15.1.- DEL CONJUNTO HABITACINAL, LITERAL D.-ASPECTOS FUNCIONALES DE LA PROPUESTA</t>
  </si>
  <si>
    <t xml:space="preserve">Del Conjunto </t>
  </si>
  <si>
    <t>De la vivienda</t>
  </si>
  <si>
    <t>15.2.- DE LA UNIDAD DE VIVIENDA.A.- DESARROLLO TIPOLÓGICO Y COMPOSICIÓN.</t>
  </si>
  <si>
    <t>Las viviendas disponen de ventilación cruzada                                                                                                                                                                 CUMPLIMIENTO ALTO: de 80% a 100% de las viviendas
CUMPLIMIENTO MEDIO: de 65% a 79% de las viviendas
CUMPLIMIENTO BAJO: El 64% o menos de las viviendas</t>
  </si>
  <si>
    <t>El MVOTMA indicará los criterios que No Aplican a esta licitación, en caso que existan.</t>
  </si>
  <si>
    <t>La Nota de la Oferta obtenida en cada ítem de evaluación será:                                             PONDERACIÓN X GRADO DE CUMPLIMIENTO= NOTA DE LA OFERTA en cada ítem</t>
  </si>
  <si>
    <t>El proyecto procura preservar ejemplares vegetales de interés paisajístico y mejora la vegetación existente en el predio.</t>
  </si>
  <si>
    <r>
      <rPr>
        <sz val="16"/>
        <rFont val="Calibri"/>
        <family val="2"/>
        <scheme val="minor"/>
      </rPr>
      <t>El proyecto prioriza las unidades con mas de una orientación</t>
    </r>
    <r>
      <rPr>
        <sz val="16"/>
        <color rgb="FFFF0000"/>
        <rFont val="Calibri"/>
        <family val="2"/>
        <scheme val="minor"/>
      </rPr>
      <t xml:space="preserve">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</si>
  <si>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Teniendo en cuenta las características del terreno, el proyecto maximiza las posibilidades de asoleamiento de las viviendas. Criterio de cumplimiento: Asoleamiento directo durante una hora mínimo, en por lo menos un local habitable, durante todo el período de invierno.
</t>
    </r>
    <r>
      <rPr>
        <sz val="16"/>
        <color theme="0" tint="-0.499984740745262"/>
        <rFont val="Calibri"/>
        <family val="2"/>
      </rPr>
      <t>CUMPLIMIENTO ALTO: de 80% a 100% de las viviendas cumplen el criterio
CUMPLIMIENTO MEDIO: de 65% a 79% de las viviendas cumplen con el criterio
CUMPLIMIENTO BAJO: Menos del 64% de las unidades cumplen el criterio</t>
    </r>
  </si>
  <si>
    <t>Teniendo en cuenta las características del terreno, el proyecto maximiza las posibilidades de asoleamiento del SUM Asoleamiento directo durante una hora mínimo, en el local del SUM y el espacio exterior contiguo al mismo.
CUMPLIMIENTO ALTO: cumple y/o supera el criterio establecido en el local del SUM y el espacio exterior contiguo
CUMPLIMIENTO MEDIO: cumple el mínimo establecido en los dos espacios
CUMPLIMIENTO BAJO:  cumple el criterio sólo en uno de los dos espacios</t>
  </si>
  <si>
    <r>
      <rPr>
        <sz val="16"/>
        <rFont val="Calibri"/>
        <family val="2"/>
        <scheme val="minor"/>
      </rPr>
      <t>Teniendo en cuenta las posibilidades del terreno, el proyecto reduce la ubicación de dormitorios con orientación sur.</t>
    </r>
    <r>
      <rPr>
        <sz val="16"/>
        <color rgb="FFFF0000"/>
        <rFont val="Calibri"/>
        <family val="2"/>
        <scheme val="minor"/>
      </rPr>
      <t xml:space="preserve">
</t>
    </r>
    <r>
      <rPr>
        <sz val="16"/>
        <color theme="0" tint="-0.499984740745262"/>
        <rFont val="Calibri"/>
        <family val="2"/>
        <scheme val="minor"/>
      </rPr>
      <t>CUMPLIMIENTO ALTO: Entre un 0% a un 10% de los dormitorios están orientados al sur
CUMPLIMIENTO MEDIO: Entre un 11% al 25%  tienen orientación sur.
CUMPLIMIENTO BAJO: Entre un 26% al 50% de los dormitorios tienen orientación sur</t>
    </r>
  </si>
  <si>
    <t>Las circulaciones cuentan con iluminación natural</t>
  </si>
  <si>
    <r>
      <t xml:space="preserve">El sistema constructivo utilizado reduce los plazos de ejecución                                               </t>
    </r>
    <r>
      <rPr>
        <sz val="16"/>
        <color theme="0" tint="-0.499984740745262"/>
        <rFont val="Calibri"/>
        <family val="2"/>
        <scheme val="minor"/>
      </rPr>
      <t xml:space="preserve">CUMPLIMIENTO ALTO: Reduce mas de un 20%
CUMPLIMIENTO MEDIO: Reduce más del 10% y menos de 20% 
CUMPLIMIENTO BAJO: Reduce más del 5% y menos de 10%                                                                                 NO CUMPLIMIENTO : Reduce menos del  5% </t>
    </r>
  </si>
  <si>
    <t>La propuesta estructural se integra adecuadamente a la concepción espacial del proyecto</t>
  </si>
  <si>
    <r>
      <t xml:space="preserve">Los tabiques dentro de las unidades entre locales habitables pueden ser removidos sin afectar las instalaciones                                                                                                                                                         </t>
    </r>
    <r>
      <rPr>
        <sz val="16"/>
        <color theme="0" tint="-0.499984740745262"/>
        <rFont val="Calibri"/>
        <family val="2"/>
        <scheme val="minor"/>
      </rPr>
      <t>CUMPLIMIENTO ALTO: de 60% a 80% 
CUMPLIMIENTO MEDIO: de 40% a 59% 
CUMPLIMIENTO BAJO: Menor a 39%</t>
    </r>
  </si>
  <si>
    <t>Las terminaciones requieren de bajo o nulo mantenimiento</t>
  </si>
  <si>
    <t>El sistema constructivo seleccionado permite un diseño de envolvente exterior que requiere un bajo o nulo mantenimiento.</t>
  </si>
  <si>
    <t>La implantación del proyecto en el sitio, responde a una idea rectora clara en relación a la manera de vincularse a los padrones linderos, al contexto preexistente y al control arquitectónico de la nueva situación a generar</t>
  </si>
  <si>
    <t>La propuesta y desarrollo tipológico evidencia racionalidad, aportando una organización espacio funcional simple y clara</t>
  </si>
  <si>
    <t>La propuesta logra una correcta sectorización de áreas diferenciadas (íntima, social y servicio), minimizando interferencias y espacios residuales</t>
  </si>
  <si>
    <t>El proyecto optimiza la relación entre locales y circulaciones</t>
  </si>
  <si>
    <t>El proyecto minimiza interferencias visuales desde los espacios colectivos hacia los dormitorios</t>
  </si>
  <si>
    <t>La resolución espacio-funcional del conjunto logra una adecuada estructuración de los espacios de uso colectivo y los espacios privados de las unidades de vivienda</t>
  </si>
  <si>
    <t>La relación del Conjunto con los espacios públicos y semipúblicos logra una integración positiva y evita interferencias que puedan resultar perjudiciales entre éstos</t>
  </si>
  <si>
    <t xml:space="preserve">La inserción del  conjunto en el sitio contribuye a una mejor conformación del entorno construido en cuanto a escala, configuración del espacio urbano, sus bordes, desarrollo volumétrico y calificación del entorno circundante </t>
  </si>
  <si>
    <t xml:space="preserve">El conjunto  resuelve la relación  entre espacio público y privado propiciando una integración positiva y evitando interferencias que puedan resultar perjudiciales entre éstos
</t>
  </si>
  <si>
    <t>La organización general presenta un orden claro y racional ( ej: agrupamiento de servicios y ordenamiento de circulaciones)</t>
  </si>
  <si>
    <t>El sistema de circulaciones internas propuesto es pertinente para el proyecto global y adecuado en su organización funcional, material y dimensional de acuerdo las Normativas vigentes para cada tipo</t>
  </si>
  <si>
    <t>La volumetría resultante favorece las condiciones de habitabilidad  en cuanto a privacidad, asoleamiento, calidad de los espacios entre bloques, en forma coherente el desarrollo y organización funcional  del conjunto</t>
  </si>
  <si>
    <t>Existe clara correspondencia entre desarrollo tipológico y morfológico</t>
  </si>
  <si>
    <t>El proyecto de espacios exteriores, vegetación y de áreas libres de parcelas aporta y complementa el proyecto edilicio</t>
  </si>
  <si>
    <t xml:space="preserve">En las unidades de vivienda, el espacio doméstico refleja una organización espacio funcional simple y clara </t>
  </si>
  <si>
    <r>
      <t xml:space="preserve">Los dormitorios están dispuestos de forma de minimizar las interferencias acústicas con espacios que presenten alta intensidad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</si>
  <si>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El proyecto permite distintos modos y grados de apropiación espacial a lo largo del ciclo de uso de la familia, favoreciendo la flexibilidad de la vivienda                                                                                       </t>
    </r>
    <r>
      <rPr>
        <sz val="16"/>
        <color theme="0" tint="-0.499984740745262"/>
        <rFont val="Calibri"/>
        <family val="2"/>
        <scheme val="minor"/>
      </rPr>
      <t>CUMPLIMIENTO ALTO: de 80% a 100% de las unidades permiten la flexibilidad de la vivienda
CUMPLIMIENTO MEDIO: de 65% a 79% de las unidades permiten la flexibilidad de la vivienda
CUMPLIMIENTO BAJO: Menos del 64% de las unidades permiten la flexibilidad de la vivienda</t>
    </r>
  </si>
  <si>
    <r>
      <rPr>
        <b/>
        <sz val="22"/>
        <color theme="1"/>
        <rFont val="Calibri"/>
        <family val="2"/>
        <scheme val="minor"/>
      </rPr>
      <t>DIMENSIÓN TECNOLÓGICA</t>
    </r>
    <r>
      <rPr>
        <sz val="18"/>
        <color theme="1"/>
        <rFont val="Calibri"/>
        <family val="2"/>
        <scheme val="minor"/>
      </rPr>
      <t xml:space="preserve">
Existe una estrecha relación entre los aportes del mundo de la tecnología (estructuras, sistemas constructivos, instalaciones) y las condiciones de la vivienda. Se valoran los proyectos que utilizan sistemas estructurales y constructivos acordes con los espacios y funciones en la vivienda, y que han sido previstos para facilitar las posibilidades de flexibilidad y transformación. Se considerarán las propuestas que utilicen sistemas constructivos en favor de reducir plazos.</t>
    </r>
  </si>
  <si>
    <r>
      <rPr>
        <b/>
        <sz val="22"/>
        <rFont val="Calibri"/>
        <family val="2"/>
        <scheme val="minor"/>
      </rPr>
      <t>DIMENSIÓN URBANO ARQUITECTÓNICA</t>
    </r>
    <r>
      <rPr>
        <sz val="18"/>
        <rFont val="Calibri"/>
        <family val="2"/>
      </rPr>
      <t xml:space="preserve">
 Se valoran aquellas propuestas que mejor se adaptan a su localización en la ciudad, a las características de la morfología urbana, y que introducen mejoras en el entorno por su estructura espacial, calidad arquitectónica. La valoración de la calidad arquitectónica de cada obra se hace desde la óptica de su relación con la ciudad  y la calidad propia del proyecto desde la ciudad y el proyecto en sí mismo.</t>
    </r>
  </si>
  <si>
    <t>GUÍA DE EVALUACIÓN DE ANTEPROYECTO</t>
  </si>
  <si>
    <t>DIMENSIÓN DE EVALUACIÓN</t>
  </si>
  <si>
    <t>El puntaje establecido para cada Dimensión corresponde a la máxima nota posible de obtener en cada una de ellas. Para puntajes menores, el cálculo será proporcional a dicho puntaje.</t>
  </si>
  <si>
    <t xml:space="preserve">Para los criterios a valorar se establece como indicador el grado de cumplimiento con el enunciado. Este cumplimiento se establece como parte de la evaluación de cada propuesta.Su nota se indica en el siguiente cuadro:  </t>
  </si>
  <si>
    <t>Empresa evaluada:</t>
  </si>
  <si>
    <t>Nro de Licitación: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</si>
</sst>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8"/>
      <color theme="1"/>
      <name val="Calibri"/>
      <family val="2"/>
      <scheme val="minor"/>
    </font>
    <font>
      <sz val="12"/>
      <color theme="1"/>
      <name val="Calibri"/>
      <family val="2"/>
      <scheme val="minor"/>
    </font>
    <font>
      <b/>
      <sz val="18"/>
      <color theme="1"/>
      <name val="Calibri"/>
      <family val="2"/>
      <scheme val="minor"/>
    </font>
    <font>
      <sz val="10"/>
      <color rgb="FFFF0000"/>
      <name val="Calibri"/>
      <family val="2"/>
      <scheme val="minor"/>
    </font>
    <font>
      <sz val="12"/>
      <name val="Calibri"/>
      <family val="2"/>
      <scheme val="minor"/>
    </font>
    <font>
      <sz val="18"/>
      <color theme="1"/>
      <name val="Calibri"/>
      <family val="2"/>
      <scheme val="minor"/>
    </font>
    <font>
      <sz val="18"/>
      <name val="Calibri"/>
      <family val="2"/>
      <scheme val="minor"/>
    </font>
    <font>
      <sz val="16"/>
      <name val="Calibri"/>
      <family val="2"/>
      <scheme val="minor"/>
    </font>
    <font>
      <sz val="11"/>
      <name val="Calibri"/>
      <family val="2"/>
      <scheme val="minor"/>
    </font>
    <font>
      <b/>
      <sz val="18"/>
      <name val="Calibri"/>
      <family val="2"/>
      <scheme val="minor"/>
    </font>
    <font>
      <sz val="16"/>
      <color theme="1"/>
      <name val="Calibri"/>
      <family val="2"/>
      <scheme val="minor"/>
    </font>
    <font>
      <sz val="16"/>
      <color rgb="FFFF0000"/>
      <name val="Calibri"/>
      <family val="2"/>
      <scheme val="minor"/>
    </font>
    <font>
      <sz val="18"/>
      <color rgb="FF000000"/>
      <name val="Calibri"/>
      <family val="2"/>
      <scheme val="minor"/>
    </font>
    <font>
      <sz val="16"/>
      <color theme="0" tint="-0.499984740745262"/>
      <name val="Calibri"/>
      <family val="2"/>
      <scheme val="minor"/>
    </font>
    <font>
      <sz val="16"/>
      <color rgb="FF000000"/>
      <name val="Calibri"/>
      <family val="2"/>
      <scheme val="minor"/>
    </font>
    <font>
      <sz val="16"/>
      <color theme="1" tint="0.14999847407452621"/>
      <name val="Calibri"/>
      <family val="2"/>
      <scheme val="minor"/>
    </font>
    <font>
      <b/>
      <sz val="16"/>
      <color theme="1"/>
      <name val="Calibri"/>
      <family val="2"/>
      <scheme val="minor"/>
    </font>
    <font>
      <sz val="18"/>
      <name val="Calibri"/>
      <family val="2"/>
    </font>
    <font>
      <sz val="16"/>
      <color theme="0" tint="-0.499984740745262"/>
      <name val="Calibri"/>
      <family val="2"/>
    </font>
    <font>
      <sz val="12"/>
      <color rgb="FFFF0000"/>
      <name val="Calibri"/>
      <family val="2"/>
      <scheme val="minor"/>
    </font>
    <font>
      <b/>
      <sz val="22"/>
      <color theme="1"/>
      <name val="Calibri"/>
      <family val="2"/>
      <scheme val="minor"/>
    </font>
    <font>
      <b/>
      <sz val="16"/>
      <name val="Calibri"/>
      <family val="2"/>
      <scheme val="minor"/>
    </font>
    <font>
      <b/>
      <sz val="22"/>
      <name val="Calibri"/>
      <family val="2"/>
      <scheme val="minor"/>
    </font>
    <font>
      <b/>
      <sz val="12"/>
      <color theme="1"/>
      <name val="Arial"/>
      <family val="2"/>
    </font>
    <font>
      <sz val="12"/>
      <color theme="1"/>
      <name val="Arial"/>
      <family val="2"/>
    </font>
    <font>
      <sz val="16"/>
      <color theme="1" tint="0.34998626667073579"/>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style="medium">
        <color auto="1"/>
      </top>
      <bottom style="thin">
        <color indexed="64"/>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auto="1"/>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s>
  <cellStyleXfs count="1">
    <xf numFmtId="0" fontId="0" fillId="0" borderId="0"/>
  </cellStyleXfs>
  <cellXfs count="152">
    <xf numFmtId="0" fontId="0" fillId="0" borderId="0" xfId="0"/>
    <xf numFmtId="0" fontId="0" fillId="0" borderId="0" xfId="0" applyBorder="1"/>
    <xf numFmtId="0" fontId="0" fillId="0" borderId="0" xfId="0" applyBorder="1" applyAlignment="1">
      <alignment horizontal="center"/>
    </xf>
    <xf numFmtId="0" fontId="2" fillId="0" borderId="0" xfId="0"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Fill="1" applyAlignment="1">
      <alignment vertical="center" wrapText="1"/>
    </xf>
    <xf numFmtId="0" fontId="2" fillId="0" borderId="0" xfId="0" applyFont="1" applyAlignment="1">
      <alignment horizontal="center" wrapText="1"/>
    </xf>
    <xf numFmtId="0" fontId="0" fillId="0" borderId="0" xfId="0" applyAlignment="1">
      <alignment vertical="center"/>
    </xf>
    <xf numFmtId="0" fontId="2" fillId="0" borderId="0" xfId="0" applyFont="1" applyFill="1" applyAlignment="1">
      <alignment horizontal="center" vertical="center"/>
    </xf>
    <xf numFmtId="0" fontId="5" fillId="0" borderId="0" xfId="0" applyFont="1" applyFill="1"/>
    <xf numFmtId="0" fontId="5" fillId="0" borderId="0" xfId="0" applyFont="1" applyFill="1" applyBorder="1"/>
    <xf numFmtId="0" fontId="2" fillId="0" borderId="0" xfId="0" applyFont="1"/>
    <xf numFmtId="0" fontId="9" fillId="0" borderId="0" xfId="0" applyFont="1" applyFill="1"/>
    <xf numFmtId="0" fontId="8"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9" fillId="0" borderId="0" xfId="0" applyFont="1" applyFill="1" applyAlignment="1">
      <alignment horizontal="left"/>
    </xf>
    <xf numFmtId="0" fontId="9" fillId="0" borderId="0" xfId="0" applyFont="1"/>
    <xf numFmtId="0" fontId="0" fillId="0" borderId="3" xfId="0" applyBorder="1" applyAlignment="1">
      <alignment vertical="center"/>
    </xf>
    <xf numFmtId="0" fontId="0" fillId="0" borderId="16" xfId="0" applyBorder="1" applyAlignment="1">
      <alignment vertical="center" wrapText="1"/>
    </xf>
    <xf numFmtId="49" fontId="13" fillId="0" borderId="9" xfId="0" applyNumberFormat="1" applyFont="1" applyFill="1" applyBorder="1" applyAlignment="1">
      <alignment horizontal="center"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18" xfId="0" applyBorder="1" applyAlignment="1">
      <alignment vertical="center"/>
    </xf>
    <xf numFmtId="0" fontId="0" fillId="0" borderId="7" xfId="0" applyBorder="1" applyAlignment="1">
      <alignment vertical="center" wrapText="1"/>
    </xf>
    <xf numFmtId="0" fontId="0" fillId="0" borderId="19" xfId="0" applyBorder="1" applyAlignment="1">
      <alignment vertical="center"/>
    </xf>
    <xf numFmtId="0" fontId="0" fillId="0" borderId="8" xfId="0" applyBorder="1" applyAlignment="1">
      <alignment vertical="center" wrapText="1"/>
    </xf>
    <xf numFmtId="0" fontId="0" fillId="0" borderId="20" xfId="0" applyBorder="1" applyAlignment="1">
      <alignment vertical="center"/>
    </xf>
    <xf numFmtId="0" fontId="0" fillId="0" borderId="12" xfId="0" applyBorder="1" applyAlignment="1">
      <alignment vertical="center" wrapText="1"/>
    </xf>
    <xf numFmtId="0" fontId="11" fillId="0" borderId="1" xfId="0" applyFont="1" applyFill="1" applyBorder="1" applyAlignment="1">
      <alignment horizontal="left" vertical="center" wrapText="1"/>
    </xf>
    <xf numFmtId="0" fontId="11" fillId="0" borderId="14" xfId="0" applyFont="1" applyBorder="1" applyAlignment="1">
      <alignment horizontal="center" vertical="center" wrapText="1"/>
    </xf>
    <xf numFmtId="49" fontId="13" fillId="0" borderId="21" xfId="0" applyNumberFormat="1" applyFont="1" applyFill="1" applyBorder="1" applyAlignment="1">
      <alignment horizontal="center" vertical="center" wrapText="1"/>
    </xf>
    <xf numFmtId="0" fontId="0" fillId="0" borderId="10" xfId="0" applyBorder="1" applyAlignment="1">
      <alignment horizontal="center"/>
    </xf>
    <xf numFmtId="0" fontId="6" fillId="0" borderId="0" xfId="0" applyFont="1" applyFill="1" applyAlignment="1">
      <alignment vertical="center" wrapText="1"/>
    </xf>
    <xf numFmtId="0" fontId="11" fillId="0" borderId="1" xfId="0" applyFont="1" applyFill="1" applyBorder="1" applyAlignment="1">
      <alignment vertical="center" wrapText="1"/>
    </xf>
    <xf numFmtId="0" fontId="11" fillId="0" borderId="0" xfId="0" applyFont="1"/>
    <xf numFmtId="0" fontId="11" fillId="0" borderId="14" xfId="0" applyFont="1" applyBorder="1" applyAlignment="1">
      <alignment horizontal="center" vertical="center"/>
    </xf>
    <xf numFmtId="49" fontId="13" fillId="0" borderId="15"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49" fontId="13" fillId="2" borderId="9" xfId="0" applyNumberFormat="1" applyFont="1" applyFill="1" applyBorder="1" applyAlignment="1">
      <alignment horizontal="center" vertical="center" wrapText="1"/>
    </xf>
    <xf numFmtId="0" fontId="0" fillId="0" borderId="15" xfId="0" applyBorder="1" applyAlignment="1">
      <alignment horizontal="righ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1" fillId="0" borderId="18" xfId="0" applyFont="1" applyBorder="1" applyAlignment="1">
      <alignment horizontal="center" vertical="center"/>
    </xf>
    <xf numFmtId="1" fontId="17" fillId="0" borderId="14" xfId="0" applyNumberFormat="1" applyFont="1" applyBorder="1" applyAlignment="1">
      <alignment horizontal="center" vertical="center" wrapText="1"/>
    </xf>
    <xf numFmtId="0" fontId="11" fillId="0" borderId="0" xfId="0" applyFont="1" applyFill="1" applyAlignment="1">
      <alignment horizontal="center" vertical="center"/>
    </xf>
    <xf numFmtId="0" fontId="11" fillId="0" borderId="0" xfId="0" applyFont="1" applyAlignment="1">
      <alignment wrapText="1"/>
    </xf>
    <xf numFmtId="0" fontId="11" fillId="0" borderId="0" xfId="0" applyFont="1" applyAlignment="1">
      <alignment horizontal="center" wrapText="1"/>
    </xf>
    <xf numFmtId="0" fontId="11" fillId="0" borderId="0" xfId="0" applyFont="1" applyFill="1" applyBorder="1" applyAlignment="1">
      <alignment vertical="center" wrapText="1"/>
    </xf>
    <xf numFmtId="0" fontId="0" fillId="0" borderId="0" xfId="0" applyFill="1" applyBorder="1" applyAlignment="1">
      <alignment horizontal="center" vertical="center"/>
    </xf>
    <xf numFmtId="0" fontId="11" fillId="0" borderId="0" xfId="0" applyFont="1" applyAlignment="1">
      <alignment horizontal="center"/>
    </xf>
    <xf numFmtId="0" fontId="8" fillId="0" borderId="0" xfId="0" applyFont="1" applyFill="1" applyAlignment="1">
      <alignment horizontal="center"/>
    </xf>
    <xf numFmtId="0" fontId="8" fillId="0" borderId="14" xfId="0" applyFont="1" applyFill="1" applyBorder="1" applyAlignment="1">
      <alignment horizontal="center" vertical="center"/>
    </xf>
    <xf numFmtId="0" fontId="8" fillId="0" borderId="0" xfId="0" applyFont="1" applyFill="1" applyBorder="1"/>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8"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17" xfId="0" applyFont="1" applyBorder="1" applyAlignment="1">
      <alignment vertical="center" wrapText="1"/>
    </xf>
    <xf numFmtId="0" fontId="8" fillId="0" borderId="0" xfId="0" applyFont="1" applyFill="1" applyBorder="1" applyAlignment="1">
      <alignment horizontal="left" vertical="center" wrapText="1"/>
    </xf>
    <xf numFmtId="49" fontId="13" fillId="0" borderId="4"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vertical="center"/>
    </xf>
    <xf numFmtId="0" fontId="9" fillId="0" borderId="0" xfId="0" applyFont="1" applyAlignment="1">
      <alignment vertical="center"/>
    </xf>
    <xf numFmtId="49" fontId="12" fillId="0" borderId="0" xfId="0" applyNumberFormat="1" applyFont="1" applyFill="1" applyBorder="1" applyAlignment="1">
      <alignment horizontal="center" vertical="center" wrapText="1"/>
    </xf>
    <xf numFmtId="0" fontId="20" fillId="0" borderId="0" xfId="0" applyFont="1" applyFill="1" applyBorder="1" applyAlignment="1">
      <alignment vertical="center"/>
    </xf>
    <xf numFmtId="0" fontId="20" fillId="0" borderId="0" xfId="0" applyFont="1" applyAlignment="1">
      <alignment vertical="center"/>
    </xf>
    <xf numFmtId="0" fontId="6" fillId="0" borderId="0" xfId="0" applyFont="1" applyFill="1" applyBorder="1" applyAlignment="1">
      <alignment vertical="center" wrapText="1"/>
    </xf>
    <xf numFmtId="0" fontId="3" fillId="0" borderId="0" xfId="0" applyFont="1" applyFill="1" applyBorder="1" applyAlignment="1">
      <alignment horizontal="center" vertical="top" wrapText="1"/>
    </xf>
    <xf numFmtId="0" fontId="3" fillId="0" borderId="0" xfId="0" applyFont="1" applyFill="1" applyAlignment="1">
      <alignment horizontal="center" vertical="top" wrapText="1"/>
    </xf>
    <xf numFmtId="0" fontId="11" fillId="2" borderId="1" xfId="0" applyFont="1" applyFill="1" applyBorder="1" applyAlignment="1" applyProtection="1">
      <alignment horizontal="center" vertical="center" wrapText="1"/>
      <protection locked="0"/>
    </xf>
    <xf numFmtId="0" fontId="6" fillId="0" borderId="17" xfId="0" applyFont="1" applyBorder="1" applyAlignment="1">
      <alignment vertical="center" wrapText="1"/>
    </xf>
    <xf numFmtId="0" fontId="3" fillId="0" borderId="17" xfId="0" applyFont="1" applyBorder="1" applyAlignment="1">
      <alignment horizontal="center" vertical="top" wrapText="1"/>
    </xf>
    <xf numFmtId="0" fontId="22" fillId="0" borderId="0" xfId="0" applyFont="1" applyFill="1" applyAlignment="1">
      <alignment horizontal="center" vertical="center"/>
    </xf>
    <xf numFmtId="0" fontId="17" fillId="0" borderId="0" xfId="0" applyFont="1" applyAlignment="1">
      <alignment horizontal="center" vertical="center" wrapText="1"/>
    </xf>
    <xf numFmtId="0" fontId="15" fillId="0" borderId="1" xfId="0" applyNumberFormat="1" applyFont="1" applyFill="1" applyBorder="1" applyAlignment="1">
      <alignment horizontal="center" vertical="center" wrapText="1"/>
    </xf>
    <xf numFmtId="0" fontId="10" fillId="0" borderId="17" xfId="0" applyFont="1" applyBorder="1" applyAlignment="1">
      <alignment horizontal="center" vertical="top" wrapText="1"/>
    </xf>
    <xf numFmtId="0" fontId="17" fillId="0" borderId="0" xfId="0" applyFont="1" applyAlignment="1">
      <alignment horizontal="center" vertical="center"/>
    </xf>
    <xf numFmtId="0" fontId="7" fillId="0" borderId="14" xfId="0" applyFont="1" applyFill="1" applyBorder="1" applyAlignment="1">
      <alignment horizontal="center" vertical="center"/>
    </xf>
    <xf numFmtId="0" fontId="8" fillId="0" borderId="0" xfId="0" applyFont="1" applyFill="1" applyAlignment="1">
      <alignment vertical="top" wrapText="1"/>
    </xf>
    <xf numFmtId="0" fontId="8"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11" fillId="0" borderId="0" xfId="0" applyFont="1" applyAlignment="1">
      <alignment horizontal="left" vertical="center"/>
    </xf>
    <xf numFmtId="0" fontId="11" fillId="0" borderId="0" xfId="0" applyFont="1" applyFill="1" applyAlignment="1">
      <alignment horizontal="left" vertical="center"/>
    </xf>
    <xf numFmtId="0" fontId="24" fillId="0" borderId="0" xfId="0" applyFont="1" applyAlignment="1">
      <alignment horizontal="justify" vertical="center"/>
    </xf>
    <xf numFmtId="0" fontId="25" fillId="0" borderId="0" xfId="0" applyFont="1" applyAlignment="1">
      <alignment horizontal="justify" vertical="center"/>
    </xf>
    <xf numFmtId="0" fontId="11" fillId="0" borderId="1" xfId="0"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top" wrapText="1"/>
    </xf>
    <xf numFmtId="0" fontId="20" fillId="0" borderId="0" xfId="0" applyFont="1" applyFill="1" applyBorder="1" applyAlignment="1">
      <alignment horizontal="left" vertical="top" wrapText="1"/>
    </xf>
    <xf numFmtId="9" fontId="0" fillId="0" borderId="22" xfId="0" applyNumberFormat="1" applyBorder="1" applyAlignment="1">
      <alignment horizontal="center"/>
    </xf>
    <xf numFmtId="0" fontId="0" fillId="0" borderId="23" xfId="0" applyBorder="1" applyAlignment="1">
      <alignment horizontal="center"/>
    </xf>
    <xf numFmtId="9" fontId="0" fillId="0" borderId="24" xfId="0" applyNumberFormat="1" applyBorder="1" applyAlignment="1">
      <alignment horizontal="center"/>
    </xf>
    <xf numFmtId="0" fontId="0" fillId="0" borderId="26" xfId="0" applyBorder="1" applyAlignment="1">
      <alignment horizontal="center"/>
    </xf>
    <xf numFmtId="10" fontId="3" fillId="0" borderId="14" xfId="0" applyNumberFormat="1" applyFont="1" applyBorder="1" applyAlignment="1">
      <alignment horizontal="center" vertical="center"/>
    </xf>
    <xf numFmtId="0" fontId="6" fillId="0" borderId="14" xfId="0" applyFont="1" applyBorder="1" applyAlignment="1">
      <alignment horizontal="center" vertical="center"/>
    </xf>
    <xf numFmtId="10" fontId="22" fillId="0" borderId="14" xfId="0" applyNumberFormat="1" applyFont="1" applyFill="1" applyBorder="1" applyAlignment="1">
      <alignment horizontal="center" vertical="center"/>
    </xf>
    <xf numFmtId="0" fontId="11" fillId="0" borderId="14"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17" fillId="0" borderId="8" xfId="0" applyFont="1" applyFill="1" applyBorder="1" applyAlignment="1">
      <alignment vertical="center" wrapText="1"/>
    </xf>
    <xf numFmtId="0" fontId="11" fillId="0" borderId="8" xfId="0" applyFont="1" applyFill="1" applyBorder="1" applyAlignment="1">
      <alignment horizontal="center" vertical="center"/>
    </xf>
    <xf numFmtId="0" fontId="11" fillId="0" borderId="8" xfId="0" applyFont="1" applyFill="1" applyBorder="1" applyAlignment="1" applyProtection="1">
      <alignment horizontal="center" vertical="center" wrapText="1"/>
      <protection locked="0"/>
    </xf>
    <xf numFmtId="0" fontId="8" fillId="0" borderId="8"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0" fillId="0" borderId="1" xfId="0" applyBorder="1"/>
    <xf numFmtId="0" fontId="0" fillId="0" borderId="5" xfId="0" applyBorder="1" applyAlignment="1">
      <alignment wrapText="1"/>
    </xf>
    <xf numFmtId="0" fontId="0" fillId="0" borderId="8" xfId="0" applyBorder="1" applyAlignment="1">
      <alignment wrapText="1"/>
    </xf>
    <xf numFmtId="0" fontId="0" fillId="0" borderId="2" xfId="0" applyBorder="1" applyAlignment="1">
      <alignment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1" xfId="0" applyBorder="1" applyAlignment="1">
      <alignment horizontal="left"/>
    </xf>
    <xf numFmtId="9" fontId="0" fillId="0" borderId="5" xfId="0" applyNumberFormat="1" applyFill="1" applyBorder="1" applyAlignment="1">
      <alignment horizontal="left" wrapText="1"/>
    </xf>
    <xf numFmtId="9" fontId="0" fillId="0" borderId="8" xfId="0" applyNumberFormat="1" applyFill="1" applyBorder="1" applyAlignment="1">
      <alignment horizontal="left" wrapText="1"/>
    </xf>
    <xf numFmtId="9" fontId="0" fillId="0" borderId="2" xfId="0" applyNumberFormat="1" applyFill="1" applyBorder="1" applyAlignment="1">
      <alignment horizontal="left" wrapText="1"/>
    </xf>
    <xf numFmtId="0" fontId="0" fillId="0" borderId="25" xfId="0" applyBorder="1" applyAlignment="1">
      <alignment horizontal="left"/>
    </xf>
    <xf numFmtId="0" fontId="7" fillId="0" borderId="17" xfId="0" applyFont="1" applyBorder="1" applyAlignment="1">
      <alignment horizontal="left" vertical="center" wrapText="1"/>
    </xf>
    <xf numFmtId="0" fontId="8" fillId="3" borderId="3"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8" fillId="3" borderId="3" xfId="0" applyFont="1" applyFill="1" applyBorder="1" applyAlignment="1">
      <alignment horizontal="left" vertical="center"/>
    </xf>
    <xf numFmtId="0" fontId="8" fillId="3" borderId="6" xfId="0" applyFont="1" applyFill="1" applyBorder="1" applyAlignment="1">
      <alignment horizontal="left" vertical="center"/>
    </xf>
    <xf numFmtId="0" fontId="8" fillId="3" borderId="4" xfId="0" applyFont="1" applyFill="1" applyBorder="1" applyAlignment="1">
      <alignment horizontal="left" vertical="center"/>
    </xf>
    <xf numFmtId="0" fontId="6" fillId="0" borderId="17" xfId="0" applyFont="1" applyBorder="1" applyAlignment="1">
      <alignment horizontal="left" vertical="center" wrapText="1"/>
    </xf>
    <xf numFmtId="0" fontId="3" fillId="0" borderId="17" xfId="0" applyFont="1" applyFill="1" applyBorder="1" applyAlignment="1">
      <alignment horizontal="left" vertical="center" wrapText="1"/>
    </xf>
    <xf numFmtId="0" fontId="11" fillId="3" borderId="3" xfId="0" applyFont="1" applyFill="1" applyBorder="1" applyAlignment="1">
      <alignment horizontal="left" vertical="center"/>
    </xf>
    <xf numFmtId="0" fontId="11" fillId="3" borderId="6" xfId="0" applyFont="1" applyFill="1" applyBorder="1" applyAlignment="1">
      <alignment horizontal="left" vertical="center"/>
    </xf>
    <xf numFmtId="0" fontId="11" fillId="3" borderId="4" xfId="0" applyFont="1" applyFill="1" applyBorder="1" applyAlignment="1">
      <alignment horizontal="left" vertical="center"/>
    </xf>
  </cellXfs>
  <cellStyles count="1">
    <cellStyle name="Normal" xfId="0" builtinId="0"/>
  </cellStyles>
  <dxfs count="13">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fill>
        <patternFill>
          <bgColor rgb="FFFFC7CE"/>
        </patternFill>
      </fill>
    </dxf>
  </dxfs>
  <tableStyles count="0" defaultTableStyle="TableStyleMedium2" defaultPivotStyle="PivotStyleLight16"/>
  <colors>
    <mruColors>
      <color rgb="FFFFCCCC"/>
      <color rgb="FFFF7C80"/>
      <color rgb="FFFF9966"/>
      <color rgb="FFFF9999"/>
      <color rgb="FFFFCC99"/>
      <color rgb="FFFF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rquitectura\35_DINAVI\DINAVI\CR\AVANCE%20AL%2020170529\ENVIAR%20A%20DINAVI\DINAVI%20OBJETIV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rvalles\AppData\Local\Temp\DINAVI%20OBJETIV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rquitectura\35_DINAVI\DINAVI\RESUMEN%20DE%20PREGUNT&#204;N\ENVIAR%20A%20DINAVI\DINAVI%20OBJETIV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G32"/>
  <sheetViews>
    <sheetView showGridLines="0" zoomScale="115" zoomScaleNormal="70" workbookViewId="0">
      <selection activeCell="H9" sqref="H9"/>
    </sheetView>
  </sheetViews>
  <sheetFormatPr baseColWidth="10" defaultRowHeight="15" x14ac:dyDescent="0.25"/>
  <cols>
    <col min="2" max="3" width="14.7109375" customWidth="1"/>
    <col min="6" max="6" width="13.140625" customWidth="1"/>
  </cols>
  <sheetData>
    <row r="2" spans="1:7" thickBot="1" x14ac:dyDescent="0.35"/>
    <row r="3" spans="1:7" ht="15.75" thickBot="1" x14ac:dyDescent="0.3">
      <c r="B3" s="128" t="s">
        <v>89</v>
      </c>
      <c r="C3" s="129"/>
      <c r="D3" s="129"/>
      <c r="E3" s="129"/>
      <c r="F3" s="129"/>
      <c r="G3" s="130"/>
    </row>
    <row r="4" spans="1:7" ht="5.0999999999999996" customHeight="1" x14ac:dyDescent="0.3">
      <c r="A4" s="1"/>
      <c r="B4" s="2"/>
      <c r="C4" s="2"/>
      <c r="D4" s="2"/>
      <c r="E4" s="2"/>
      <c r="F4" s="2"/>
    </row>
    <row r="5" spans="1:7" ht="5.0999999999999996" customHeight="1" x14ac:dyDescent="0.3">
      <c r="A5" s="1"/>
      <c r="B5" s="2"/>
      <c r="C5" s="2"/>
      <c r="D5" s="2"/>
      <c r="E5" s="2"/>
      <c r="F5" s="2"/>
    </row>
    <row r="6" spans="1:7" ht="5.0999999999999996" customHeight="1" x14ac:dyDescent="0.3">
      <c r="A6" s="1"/>
      <c r="B6" s="2"/>
      <c r="C6" s="2"/>
      <c r="D6" s="2"/>
      <c r="E6" s="2"/>
      <c r="F6" s="2"/>
    </row>
    <row r="7" spans="1:7" ht="5.0999999999999996" customHeight="1" thickBot="1" x14ac:dyDescent="0.35">
      <c r="A7" s="1"/>
      <c r="B7" s="2"/>
      <c r="C7" s="2"/>
      <c r="D7" s="2"/>
      <c r="E7" s="2"/>
      <c r="F7" s="2"/>
    </row>
    <row r="8" spans="1:7" ht="18" customHeight="1" thickBot="1" x14ac:dyDescent="0.3">
      <c r="C8" s="18" t="s">
        <v>90</v>
      </c>
      <c r="D8" s="19"/>
      <c r="E8" s="41" t="s">
        <v>14</v>
      </c>
      <c r="F8" s="46"/>
    </row>
    <row r="9" spans="1:7" ht="18" customHeight="1" x14ac:dyDescent="0.25">
      <c r="C9" s="23" t="s">
        <v>28</v>
      </c>
      <c r="D9" s="24"/>
      <c r="E9" s="42">
        <v>60</v>
      </c>
      <c r="F9" s="45"/>
    </row>
    <row r="10" spans="1:7" ht="18" customHeight="1" x14ac:dyDescent="0.25">
      <c r="C10" s="25" t="s">
        <v>27</v>
      </c>
      <c r="D10" s="26"/>
      <c r="E10" s="43">
        <v>30</v>
      </c>
      <c r="F10" s="45"/>
    </row>
    <row r="11" spans="1:7" ht="18" customHeight="1" thickBot="1" x14ac:dyDescent="0.35">
      <c r="C11" s="27" t="s">
        <v>7</v>
      </c>
      <c r="D11" s="28"/>
      <c r="E11" s="44">
        <f>100-E10-E9</f>
        <v>10</v>
      </c>
      <c r="F11" s="45"/>
    </row>
    <row r="12" spans="1:7" ht="5.0999999999999996" customHeight="1" x14ac:dyDescent="0.3">
      <c r="A12" s="1"/>
      <c r="B12" s="2"/>
      <c r="C12" s="2"/>
      <c r="D12" s="2"/>
      <c r="E12" s="2"/>
      <c r="F12" s="2"/>
      <c r="G12" s="1"/>
    </row>
    <row r="13" spans="1:7" ht="45" customHeight="1" x14ac:dyDescent="0.25">
      <c r="A13" s="1"/>
      <c r="B13" s="125" t="s">
        <v>91</v>
      </c>
      <c r="C13" s="126"/>
      <c r="D13" s="126"/>
      <c r="E13" s="126"/>
      <c r="F13" s="126"/>
      <c r="G13" s="127"/>
    </row>
    <row r="14" spans="1:7" ht="9.75" customHeight="1" x14ac:dyDescent="0.3">
      <c r="A14" s="1"/>
      <c r="B14" s="2"/>
      <c r="C14" s="2"/>
      <c r="D14" s="2"/>
      <c r="E14" s="2"/>
      <c r="F14" s="2"/>
      <c r="G14" s="1"/>
    </row>
    <row r="15" spans="1:7" ht="51" customHeight="1" x14ac:dyDescent="0.25">
      <c r="A15" s="1"/>
      <c r="B15" s="125" t="s">
        <v>92</v>
      </c>
      <c r="C15" s="126"/>
      <c r="D15" s="126"/>
      <c r="E15" s="126"/>
      <c r="F15" s="126"/>
      <c r="G15" s="127"/>
    </row>
    <row r="16" spans="1:7" ht="11.25" customHeight="1" thickBot="1" x14ac:dyDescent="0.35"/>
    <row r="17" spans="2:7" ht="14.45" x14ac:dyDescent="0.3">
      <c r="B17" s="47" t="s">
        <v>22</v>
      </c>
      <c r="C17" s="131" t="s">
        <v>5</v>
      </c>
      <c r="D17" s="131"/>
      <c r="E17" s="131"/>
      <c r="F17" s="131"/>
      <c r="G17" s="32" t="s">
        <v>17</v>
      </c>
    </row>
    <row r="18" spans="2:7" ht="14.45" x14ac:dyDescent="0.3">
      <c r="B18" s="106" t="s">
        <v>2</v>
      </c>
      <c r="C18" s="132" t="s">
        <v>8</v>
      </c>
      <c r="D18" s="132"/>
      <c r="E18" s="132"/>
      <c r="F18" s="132"/>
      <c r="G18" s="107">
        <v>3</v>
      </c>
    </row>
    <row r="19" spans="2:7" x14ac:dyDescent="0.25">
      <c r="B19" s="106" t="s">
        <v>3</v>
      </c>
      <c r="C19" s="132" t="s">
        <v>9</v>
      </c>
      <c r="D19" s="132"/>
      <c r="E19" s="132"/>
      <c r="F19" s="132"/>
      <c r="G19" s="107">
        <v>2</v>
      </c>
    </row>
    <row r="20" spans="2:7" x14ac:dyDescent="0.25">
      <c r="B20" s="106" t="s">
        <v>4</v>
      </c>
      <c r="C20" s="132" t="s">
        <v>39</v>
      </c>
      <c r="D20" s="132"/>
      <c r="E20" s="132"/>
      <c r="F20" s="132"/>
      <c r="G20" s="107">
        <v>1</v>
      </c>
    </row>
    <row r="21" spans="2:7" ht="15.75" thickBot="1" x14ac:dyDescent="0.3">
      <c r="B21" s="108" t="s">
        <v>50</v>
      </c>
      <c r="C21" s="136" t="s">
        <v>6</v>
      </c>
      <c r="D21" s="136"/>
      <c r="E21" s="136"/>
      <c r="F21" s="136"/>
      <c r="G21" s="109">
        <v>0</v>
      </c>
    </row>
    <row r="23" spans="2:7" ht="31.5" customHeight="1" x14ac:dyDescent="0.25">
      <c r="B23" s="133" t="s">
        <v>57</v>
      </c>
      <c r="C23" s="134"/>
      <c r="D23" s="134"/>
      <c r="E23" s="134"/>
      <c r="F23" s="134"/>
      <c r="G23" s="135"/>
    </row>
    <row r="24" spans="2:7" ht="7.5" customHeight="1" x14ac:dyDescent="0.25"/>
    <row r="25" spans="2:7" ht="6" customHeight="1" x14ac:dyDescent="0.25"/>
    <row r="26" spans="2:7" ht="37.5" customHeight="1" x14ac:dyDescent="0.25">
      <c r="B26" s="125" t="s">
        <v>26</v>
      </c>
      <c r="C26" s="126"/>
      <c r="D26" s="126"/>
      <c r="E26" s="126"/>
      <c r="F26" s="126"/>
      <c r="G26" s="127"/>
    </row>
    <row r="28" spans="2:7" ht="37.5" customHeight="1" x14ac:dyDescent="0.25">
      <c r="B28" s="125" t="s">
        <v>58</v>
      </c>
      <c r="C28" s="126"/>
      <c r="D28" s="126"/>
      <c r="E28" s="126"/>
      <c r="F28" s="126"/>
      <c r="G28" s="127"/>
    </row>
    <row r="31" spans="2:7" x14ac:dyDescent="0.25">
      <c r="B31" s="121" t="s">
        <v>93</v>
      </c>
      <c r="C31" s="121"/>
      <c r="D31" s="122"/>
      <c r="E31" s="123"/>
      <c r="F31" s="123"/>
      <c r="G31" s="124"/>
    </row>
    <row r="32" spans="2:7" x14ac:dyDescent="0.25">
      <c r="B32" s="121" t="s">
        <v>94</v>
      </c>
      <c r="C32" s="121"/>
      <c r="D32" s="122"/>
      <c r="E32" s="123"/>
      <c r="F32" s="123"/>
      <c r="G32" s="124"/>
    </row>
  </sheetData>
  <sheetProtection password="8093" sheet="1" objects="1" scenarios="1"/>
  <customSheetViews>
    <customSheetView guid="{B3ED95EE-0159-45D8-833A-4D989B12AEDF}" scale="115">
      <selection activeCell="G9" sqref="G9"/>
      <pageMargins left="0.7" right="0.7" top="0.75" bottom="0.75" header="0.3" footer="0.3"/>
      <pageSetup paperSize="9" orientation="portrait" verticalDpi="0" r:id="rId1"/>
    </customSheetView>
    <customSheetView guid="{2DBE07E5-D3E5-4ADE-9FE3-6EC1AF54A2BA}" scale="115">
      <selection activeCell="G14" sqref="G14"/>
      <pageMargins left="0.7" right="0.7" top="0.75" bottom="0.75" header="0.3" footer="0.3"/>
      <pageSetup paperSize="9" orientation="portrait" verticalDpi="0" r:id="rId2"/>
    </customSheetView>
    <customSheetView guid="{22F97C40-F930-4E7F-BA6A-EB6F5461B386}" scale="85" showGridLines="0">
      <selection activeCell="H11" sqref="H11"/>
      <pageMargins left="0.7" right="0.7" top="0.75" bottom="0.75" header="0.3" footer="0.3"/>
      <pageSetup paperSize="9" orientation="portrait" verticalDpi="0" r:id="rId3"/>
    </customSheetView>
  </customSheetViews>
  <mergeCells count="13">
    <mergeCell ref="D31:G31"/>
    <mergeCell ref="D32:G32"/>
    <mergeCell ref="B28:G28"/>
    <mergeCell ref="B13:G13"/>
    <mergeCell ref="B3:G3"/>
    <mergeCell ref="B26:G26"/>
    <mergeCell ref="B15:G15"/>
    <mergeCell ref="C17:F17"/>
    <mergeCell ref="C18:F18"/>
    <mergeCell ref="C19:F19"/>
    <mergeCell ref="B23:G23"/>
    <mergeCell ref="C21:F21"/>
    <mergeCell ref="C20:F20"/>
  </mergeCells>
  <pageMargins left="0.7" right="0.7" top="0.75" bottom="0.75" header="0.3" footer="0.3"/>
  <pageSetup paperSize="8"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B1:H59"/>
  <sheetViews>
    <sheetView showGridLines="0" tabSelected="1" zoomScale="60" zoomScaleNormal="60" workbookViewId="0">
      <pane ySplit="2" topLeftCell="A35" activePane="bottomLeft" state="frozen"/>
      <selection pane="bottomLeft" activeCell="D6" sqref="D6"/>
    </sheetView>
  </sheetViews>
  <sheetFormatPr baseColWidth="10" defaultColWidth="11.42578125" defaultRowHeight="21" x14ac:dyDescent="0.25"/>
  <cols>
    <col min="1" max="1" width="11.42578125" style="17"/>
    <col min="2" max="2" width="143.140625" style="22" customWidth="1"/>
    <col min="3" max="3" width="29" style="76" customWidth="1"/>
    <col min="4" max="4" width="18.85546875" style="17" customWidth="1"/>
    <col min="5" max="5" width="26" style="17" customWidth="1"/>
    <col min="6" max="6" width="21.140625" style="17" customWidth="1"/>
    <col min="7" max="7" width="11.42578125" style="17"/>
    <col min="8" max="8" width="143.28515625" style="17" bestFit="1" customWidth="1"/>
    <col min="9" max="9" width="11.42578125" style="17"/>
    <col min="10" max="10" width="11.42578125" style="17" customWidth="1"/>
    <col min="11" max="16384" width="11.42578125" style="17"/>
  </cols>
  <sheetData>
    <row r="1" spans="2:8" ht="143.25" customHeight="1" thickBot="1" x14ac:dyDescent="0.3">
      <c r="B1" s="137" t="s">
        <v>88</v>
      </c>
      <c r="C1" s="137"/>
      <c r="D1" s="70"/>
      <c r="E1" s="89" t="s">
        <v>30</v>
      </c>
      <c r="F1" s="89">
        <f>' GUIA DE EVALUACIÓN'!E9</f>
        <v>60</v>
      </c>
    </row>
    <row r="2" spans="2:8" s="13" customFormat="1" ht="64.5" customHeight="1" thickBot="1" x14ac:dyDescent="0.3">
      <c r="B2" s="73" t="s">
        <v>0</v>
      </c>
      <c r="C2" s="20" t="s">
        <v>19</v>
      </c>
      <c r="D2" s="40" t="s">
        <v>1</v>
      </c>
      <c r="E2" s="37" t="s">
        <v>18</v>
      </c>
      <c r="F2" s="72" t="s">
        <v>20</v>
      </c>
      <c r="H2" s="91" t="s">
        <v>32</v>
      </c>
    </row>
    <row r="3" spans="2:8" s="13" customFormat="1" ht="30" customHeight="1" thickBot="1" x14ac:dyDescent="0.35">
      <c r="B3" s="71"/>
      <c r="C3" s="64"/>
      <c r="D3" s="64"/>
      <c r="E3" s="60"/>
      <c r="F3" s="49"/>
    </row>
    <row r="4" spans="2:8" s="13" customFormat="1" ht="20.100000000000001" customHeight="1" thickBot="1" x14ac:dyDescent="0.3">
      <c r="B4" s="138" t="s">
        <v>24</v>
      </c>
      <c r="C4" s="139"/>
      <c r="D4" s="139"/>
      <c r="E4" s="140"/>
      <c r="F4" s="49"/>
    </row>
    <row r="5" spans="2:8" s="13" customFormat="1" ht="9.9499999999999993" customHeight="1" x14ac:dyDescent="0.3">
      <c r="B5" s="71"/>
      <c r="C5" s="64"/>
      <c r="D5" s="64"/>
      <c r="E5" s="60"/>
      <c r="F5" s="49"/>
    </row>
    <row r="6" spans="2:8" s="13" customFormat="1" ht="116.25" customHeight="1" x14ac:dyDescent="0.25">
      <c r="B6" s="39" t="s">
        <v>70</v>
      </c>
      <c r="C6" s="38">
        <v>4</v>
      </c>
      <c r="D6" s="83" t="s">
        <v>2</v>
      </c>
      <c r="E6" s="65">
        <f>IF(OR(D6="No Aplica",D6=""),"0",IF(OR(D6="SÍ",D6="ALTO"),' GUIA DE EVALUACIÓN'!$G$18,IF(D6="MEDIO",' GUIA DE EVALUACIÓN'!$G$19,IF(D6="BAJO",' GUIA DE EVALUACIÓN'!$G$20,0))))*C6</f>
        <v>12</v>
      </c>
      <c r="F6" s="49">
        <f>IF(C6="No Aplica","",' GUIA DE EVALUACIÓN'!$G$18*C6)</f>
        <v>12</v>
      </c>
      <c r="H6" s="94" t="s">
        <v>44</v>
      </c>
    </row>
    <row r="7" spans="2:8" s="13" customFormat="1" ht="75.75" customHeight="1" x14ac:dyDescent="0.25">
      <c r="B7" s="34" t="s">
        <v>77</v>
      </c>
      <c r="C7" s="62">
        <v>3</v>
      </c>
      <c r="D7" s="83" t="s">
        <v>2</v>
      </c>
      <c r="E7" s="65">
        <f>IF(OR(D7="No Aplica",D7=""),"0",IF(OR(D7="SÍ",D7="ALTO"),' GUIA DE EVALUACIÓN'!$G$18,IF(D7="MEDIO",' GUIA DE EVALUACIÓN'!$G$19,IF(D7="BAJO",' GUIA DE EVALUACIÓN'!$G$20,0))))*C7</f>
        <v>9</v>
      </c>
      <c r="F7" s="49">
        <f>IF(C7="No Aplica","",' GUIA DE EVALUACIÓN'!$G$18*C7)</f>
        <v>9</v>
      </c>
      <c r="H7" s="93" t="s">
        <v>44</v>
      </c>
    </row>
    <row r="8" spans="2:8" s="13" customFormat="1" ht="84" x14ac:dyDescent="0.25">
      <c r="B8" s="39" t="s">
        <v>78</v>
      </c>
      <c r="C8" s="62">
        <v>3</v>
      </c>
      <c r="D8" s="83" t="s">
        <v>2</v>
      </c>
      <c r="E8" s="65">
        <f>IF(OR(D8="No Aplica",D8=""),"0",IF(OR(D8="SÍ",D8="ALTO"),' GUIA DE EVALUACIÓN'!$G$18,IF(D8="MEDIO",' GUIA DE EVALUACIÓN'!$G$19,IF(D8="BAJO",' GUIA DE EVALUACIÓN'!$G$20,0))))*C8</f>
        <v>9</v>
      </c>
      <c r="F8" s="49">
        <f>IF(C8="No Aplica","",' GUIA DE EVALUACIÓN'!$G$18*C8)</f>
        <v>9</v>
      </c>
      <c r="H8" s="93" t="s">
        <v>52</v>
      </c>
    </row>
    <row r="9" spans="2:8" s="13" customFormat="1" ht="30" customHeight="1" thickBot="1" x14ac:dyDescent="0.35">
      <c r="B9" s="63"/>
      <c r="C9" s="64"/>
      <c r="D9" s="64"/>
      <c r="E9" s="60"/>
      <c r="F9" s="49"/>
    </row>
    <row r="10" spans="2:8" s="13" customFormat="1" ht="20.100000000000001" customHeight="1" thickBot="1" x14ac:dyDescent="0.3">
      <c r="B10" s="141" t="s">
        <v>11</v>
      </c>
      <c r="C10" s="142"/>
      <c r="D10" s="142"/>
      <c r="E10" s="143"/>
      <c r="F10" s="49"/>
    </row>
    <row r="11" spans="2:8" s="13" customFormat="1" ht="9.9499999999999993" customHeight="1" x14ac:dyDescent="0.3">
      <c r="B11" s="63"/>
      <c r="C11" s="64"/>
      <c r="D11" s="64"/>
      <c r="E11" s="60"/>
      <c r="F11" s="49"/>
    </row>
    <row r="12" spans="2:8" s="13" customFormat="1" ht="23.25" customHeight="1" x14ac:dyDescent="0.3">
      <c r="B12" s="115" t="s">
        <v>53</v>
      </c>
      <c r="C12" s="64"/>
      <c r="D12" s="64"/>
      <c r="E12" s="60"/>
      <c r="F12" s="49"/>
    </row>
    <row r="13" spans="2:8" s="13" customFormat="1" ht="60" customHeight="1" x14ac:dyDescent="0.25">
      <c r="B13" s="34" t="s">
        <v>79</v>
      </c>
      <c r="C13" s="62">
        <v>2</v>
      </c>
      <c r="D13" s="83" t="s">
        <v>2</v>
      </c>
      <c r="E13" s="65">
        <f>IF(OR(D13="No Aplica",D13=""),"0",IF(OR(D13="SÍ",D13="ALTO"),' GUIA DE EVALUACIÓN'!$G$18,IF(D13="MEDIO",' GUIA DE EVALUACIÓN'!$G$19,IF(D13="BAJO",' GUIA DE EVALUACIÓN'!$G$20,0))))*C13</f>
        <v>6</v>
      </c>
      <c r="F13" s="49">
        <f>IF(C13="No Aplica","",' GUIA DE EVALUACIÓN'!$G$18*C13)</f>
        <v>6</v>
      </c>
      <c r="H13" s="94" t="s">
        <v>33</v>
      </c>
    </row>
    <row r="14" spans="2:8" s="13" customFormat="1" ht="82.5" customHeight="1" x14ac:dyDescent="0.25">
      <c r="B14" s="29" t="s">
        <v>80</v>
      </c>
      <c r="C14" s="62">
        <v>2</v>
      </c>
      <c r="D14" s="83" t="s">
        <v>2</v>
      </c>
      <c r="E14" s="65">
        <f>IF(OR(D14="No Aplica",D14=""),"0",IF(OR(D14="SÍ",D14="ALTO"),' GUIA DE EVALUACIÓN'!$G$18,IF(D14="MEDIO",' GUIA DE EVALUACIÓN'!$G$19,IF(D14="BAJO",' GUIA DE EVALUACIÓN'!$G$20,0))))*C14</f>
        <v>6</v>
      </c>
      <c r="F14" s="49">
        <f>IF(C14="No Aplica","",' GUIA DE EVALUACIÓN'!$G$18*C14)</f>
        <v>6</v>
      </c>
      <c r="H14" s="93" t="s">
        <v>33</v>
      </c>
    </row>
    <row r="15" spans="2:8" s="13" customFormat="1" ht="84.75" customHeight="1" x14ac:dyDescent="0.25">
      <c r="B15" s="39" t="s">
        <v>81</v>
      </c>
      <c r="C15" s="62">
        <v>1</v>
      </c>
      <c r="D15" s="83" t="s">
        <v>2</v>
      </c>
      <c r="E15" s="65">
        <f>IF(OR(D15="No Aplica",D15=""),"0",IF(OR(D15="SÍ",D15="ALTO"),' GUIA DE EVALUACIÓN'!$G$18,IF(D15="MEDIO",' GUIA DE EVALUACIÓN'!$G$19,IF(D15="BAJO",' GUIA DE EVALUACIÓN'!$G$20,0))))*C15</f>
        <v>3</v>
      </c>
      <c r="F15" s="49">
        <f>IF(C15="No Aplica","",' GUIA DE EVALUACIÓN'!$G$18*C15)</f>
        <v>3</v>
      </c>
      <c r="H15" s="95" t="s">
        <v>33</v>
      </c>
    </row>
    <row r="16" spans="2:8" s="13" customFormat="1" ht="39" customHeight="1" x14ac:dyDescent="0.25">
      <c r="B16" s="34" t="s">
        <v>82</v>
      </c>
      <c r="C16" s="62">
        <v>3</v>
      </c>
      <c r="D16" s="83" t="s">
        <v>2</v>
      </c>
      <c r="E16" s="65">
        <f>IF(OR(D16="No Aplica",D16=""),"0",IF(OR(D16="SÍ",D16="ALTO"),' GUIA DE EVALUACIÓN'!$G$18,IF(D16="MEDIO",' GUIA DE EVALUACIÓN'!$G$19,IF(D16="BAJO",' GUIA DE EVALUACIÓN'!$G$20,0))))*C16</f>
        <v>9</v>
      </c>
      <c r="F16" s="49">
        <f>IF(C16="No Aplica","",' GUIA DE EVALUACIÓN'!$G$18*C16)</f>
        <v>9</v>
      </c>
      <c r="H16" s="94" t="s">
        <v>33</v>
      </c>
    </row>
    <row r="17" spans="2:8" s="13" customFormat="1" ht="42" x14ac:dyDescent="0.25">
      <c r="B17" s="14" t="s">
        <v>83</v>
      </c>
      <c r="C17" s="38">
        <v>1</v>
      </c>
      <c r="D17" s="83" t="s">
        <v>2</v>
      </c>
      <c r="E17" s="65">
        <f>IF(OR(D17="No Aplica",D17=""),"0",IF(OR(D17="SÍ",D17="ALTO"),' GUIA DE EVALUACIÓN'!$G$18,IF(D17="MEDIO",' GUIA DE EVALUACIÓN'!$G$19,IF(D17="BAJO",' GUIA DE EVALUACIÓN'!$G$20,0))))*C17</f>
        <v>3</v>
      </c>
      <c r="F17" s="49">
        <f>IF(C17="No Aplica","",' GUIA DE EVALUACIÓN'!$G$18*C17)</f>
        <v>3</v>
      </c>
      <c r="H17" s="94" t="s">
        <v>46</v>
      </c>
    </row>
    <row r="18" spans="2:8" s="13" customFormat="1" ht="39" customHeight="1" x14ac:dyDescent="0.25">
      <c r="B18" s="116" t="s">
        <v>54</v>
      </c>
      <c r="C18" s="117"/>
      <c r="D18" s="118"/>
      <c r="E18" s="119"/>
      <c r="F18" s="49"/>
      <c r="H18" s="92"/>
    </row>
    <row r="19" spans="2:8" s="13" customFormat="1" ht="86.25" customHeight="1" x14ac:dyDescent="0.25">
      <c r="B19" s="34" t="s">
        <v>84</v>
      </c>
      <c r="C19" s="62">
        <v>2</v>
      </c>
      <c r="D19" s="83" t="s">
        <v>2</v>
      </c>
      <c r="E19" s="65">
        <f>IF(OR(D19="No Aplica",D19=""),"0",IF(OR(D19="SÍ",D19="ALTO"),' GUIA DE EVALUACIÓN'!$G$18,IF(D19="MEDIO",' GUIA DE EVALUACIÓN'!$G$19,IF(D19="BAJO",' GUIA DE EVALUACIÓN'!$G$20,0))))*C19</f>
        <v>6</v>
      </c>
      <c r="F19" s="49">
        <f>IF(C19="No Aplica","",' GUIA DE EVALUACIÓN'!$G$18*C19)</f>
        <v>6</v>
      </c>
      <c r="H19" s="95" t="s">
        <v>55</v>
      </c>
    </row>
    <row r="20" spans="2:8" s="13" customFormat="1" ht="113.25" customHeight="1" x14ac:dyDescent="0.25">
      <c r="B20" s="14" t="s">
        <v>85</v>
      </c>
      <c r="C20" s="38">
        <v>3</v>
      </c>
      <c r="D20" s="83" t="s">
        <v>2</v>
      </c>
      <c r="E20" s="65">
        <f>IF(OR(D20="No Aplica",D20=""),"0",IF(OR(D20="SÍ",D20="ALTO"),' GUIA DE EVALUACIÓN'!$G$18,IF(D20="MEDIO",' GUIA DE EVALUACIÓN'!$G$19,IF(D20="BAJO",' GUIA DE EVALUACIÓN'!$G$20,0))))*C20</f>
        <v>9</v>
      </c>
      <c r="F20" s="49">
        <f>IF(C20="No Aplica","",' GUIA DE EVALUACIÓN'!$G$18*C20)</f>
        <v>9</v>
      </c>
      <c r="H20" s="94" t="s">
        <v>34</v>
      </c>
    </row>
    <row r="21" spans="2:8" s="13" customFormat="1" ht="127.5" customHeight="1" x14ac:dyDescent="0.25">
      <c r="B21" s="14" t="s">
        <v>86</v>
      </c>
      <c r="C21" s="38">
        <v>3</v>
      </c>
      <c r="D21" s="83" t="s">
        <v>2</v>
      </c>
      <c r="E21" s="65">
        <f>IF(OR(D21="No Aplica",D21=""),"0",IF(OR(D21="SÍ",D21="ALTO"),' GUIA DE EVALUACIÓN'!$G$18,IF(D21="MEDIO",' GUIA DE EVALUACIÓN'!$G$19,IF(D21="BAJO",' GUIA DE EVALUACIÓN'!$G$20,0))))*C21</f>
        <v>9</v>
      </c>
      <c r="F21" s="49">
        <f>IF(C21="No Aplica","",' GUIA DE EVALUACIÓN'!$G$18*C21)</f>
        <v>9</v>
      </c>
      <c r="H21" s="95" t="s">
        <v>55</v>
      </c>
    </row>
    <row r="22" spans="2:8" s="13" customFormat="1" ht="30" customHeight="1" thickBot="1" x14ac:dyDescent="0.3">
      <c r="B22" s="63"/>
      <c r="C22" s="64"/>
      <c r="D22" s="64"/>
      <c r="E22" s="60"/>
      <c r="F22" s="49"/>
    </row>
    <row r="23" spans="2:8" s="13" customFormat="1" ht="20.100000000000001" customHeight="1" thickBot="1" x14ac:dyDescent="0.3">
      <c r="B23" s="141" t="s">
        <v>12</v>
      </c>
      <c r="C23" s="142"/>
      <c r="D23" s="142"/>
      <c r="E23" s="143"/>
      <c r="F23" s="49"/>
    </row>
    <row r="24" spans="2:8" s="13" customFormat="1" ht="9.9499999999999993" customHeight="1" x14ac:dyDescent="0.25">
      <c r="B24" s="63"/>
      <c r="C24" s="64"/>
      <c r="D24" s="64"/>
      <c r="E24" s="60"/>
      <c r="F24" s="49"/>
    </row>
    <row r="25" spans="2:8" s="13" customFormat="1" ht="105" customHeight="1" x14ac:dyDescent="0.25">
      <c r="B25" s="34" t="s">
        <v>74</v>
      </c>
      <c r="C25" s="62">
        <v>3</v>
      </c>
      <c r="D25" s="83" t="s">
        <v>2</v>
      </c>
      <c r="E25" s="65">
        <f>IF(OR(D25="No Aplica",D25=""),"0",IF(OR(D25="SÍ",D25="ALTO"),' GUIA DE EVALUACIÓN'!$G$18,IF(D25="MEDIO",' GUIA DE EVALUACIÓN'!$G$19,IF(D25="BAJO",' GUIA DE EVALUACIÓN'!$G$20,0))))*C25</f>
        <v>9</v>
      </c>
      <c r="F25" s="49">
        <f>IF(C25="No Aplica","",' GUIA DE EVALUACIÓN'!$G$18*C25)</f>
        <v>9</v>
      </c>
      <c r="H25" s="94" t="s">
        <v>47</v>
      </c>
    </row>
    <row r="26" spans="2:8" s="16" customFormat="1" ht="105" customHeight="1" x14ac:dyDescent="0.25">
      <c r="B26" s="14" t="s">
        <v>75</v>
      </c>
      <c r="C26" s="38">
        <v>1</v>
      </c>
      <c r="D26" s="83" t="s">
        <v>2</v>
      </c>
      <c r="E26" s="65">
        <f>IF(OR(D26="No Aplica",D26=""),"0",IF(OR(D26="SÍ",D26="ALTO"),' GUIA DE EVALUACIÓN'!$G$18,IF(D26="MEDIO",' GUIA DE EVALUACIÓN'!$G$19,IF(D26="BAJO",' GUIA DE EVALUACIÓN'!$G$20,0))))*C26</f>
        <v>3</v>
      </c>
      <c r="F26" s="49">
        <f>IF(C26="No Aplica","",' GUIA DE EVALUACIÓN'!$G$18*C26)</f>
        <v>3</v>
      </c>
      <c r="H26" s="103" t="s">
        <v>48</v>
      </c>
    </row>
    <row r="27" spans="2:8" s="16" customFormat="1" ht="105" customHeight="1" x14ac:dyDescent="0.25">
      <c r="B27" s="14" t="s">
        <v>76</v>
      </c>
      <c r="C27" s="38">
        <v>1</v>
      </c>
      <c r="D27" s="83" t="s">
        <v>2</v>
      </c>
      <c r="E27" s="65">
        <f>IF(OR(D27="No Aplica",D27=""),"0",IF(OR(D27="SÍ",D27="ALTO"),' GUIA DE EVALUACIÓN'!$G$18,IF(D27="MEDIO",' GUIA DE EVALUACIÓN'!$G$19,IF(D27="BAJO",' GUIA DE EVALUACIÓN'!$G$20,0))))*C27</f>
        <v>3</v>
      </c>
      <c r="F27" s="49">
        <f>IF(C27="No Aplica","",' GUIA DE EVALUACIÓN'!$G$18*C27)</f>
        <v>3</v>
      </c>
      <c r="H27" s="103" t="s">
        <v>48</v>
      </c>
    </row>
    <row r="28" spans="2:8" s="16" customFormat="1" ht="30" customHeight="1" thickBot="1" x14ac:dyDescent="0.3">
      <c r="B28" s="71"/>
      <c r="C28" s="67"/>
      <c r="D28" s="61"/>
      <c r="E28" s="60"/>
      <c r="F28" s="49"/>
    </row>
    <row r="29" spans="2:8" s="16" customFormat="1" ht="20.100000000000001" customHeight="1" thickBot="1" x14ac:dyDescent="0.3">
      <c r="B29" s="138" t="s">
        <v>13</v>
      </c>
      <c r="C29" s="139"/>
      <c r="D29" s="139"/>
      <c r="E29" s="140"/>
      <c r="F29" s="49"/>
    </row>
    <row r="30" spans="2:8" s="16" customFormat="1" ht="9.9499999999999993" customHeight="1" x14ac:dyDescent="0.25">
      <c r="B30" s="71"/>
      <c r="C30" s="67"/>
      <c r="D30" s="61"/>
      <c r="E30" s="60"/>
      <c r="F30" s="49"/>
    </row>
    <row r="31" spans="2:8" customFormat="1" ht="53.25" customHeight="1" x14ac:dyDescent="0.25">
      <c r="B31" s="39" t="s">
        <v>71</v>
      </c>
      <c r="C31" s="62">
        <v>1</v>
      </c>
      <c r="D31" s="83" t="s">
        <v>2</v>
      </c>
      <c r="E31" s="65">
        <f>IF(OR(D31="No Aplica",D31=""),"0",IF(OR(D31="SÍ",D31="ALTO"),' GUIA DE EVALUACIÓN'!$G$18,IF(D31="MEDIO",' GUIA DE EVALUACIÓN'!$G$19,IF(D31="BAJO",' GUIA DE EVALUACIÓN'!$G$20,0))))*C31</f>
        <v>3</v>
      </c>
      <c r="F31" s="49">
        <f>IF(C31="No Aplica","",' GUIA DE EVALUACIÓN'!$G$18*C31)</f>
        <v>3</v>
      </c>
      <c r="H31" s="96" t="s">
        <v>45</v>
      </c>
    </row>
    <row r="32" spans="2:8" customFormat="1" ht="129.75" customHeight="1" x14ac:dyDescent="0.25">
      <c r="B32" s="14" t="s">
        <v>72</v>
      </c>
      <c r="C32" s="62">
        <v>3</v>
      </c>
      <c r="D32" s="83" t="s">
        <v>2</v>
      </c>
      <c r="E32" s="65">
        <f>IF(OR(D32="No Aplica",D32=""),"0",IF(OR(D32="SÍ",D32="ALTO"),' GUIA DE EVALUACIÓN'!$G$18,IF(D32="MEDIO",' GUIA DE EVALUACIÓN'!$G$19,IF(D32="BAJO",' GUIA DE EVALUACIÓN'!$G$20,0))))*C32</f>
        <v>9</v>
      </c>
      <c r="F32" s="49">
        <f>IF(C32="No Aplica","",' GUIA DE EVALUACIÓN'!$G$18*C32)</f>
        <v>9</v>
      </c>
      <c r="H32" s="96" t="s">
        <v>35</v>
      </c>
    </row>
    <row r="33" spans="2:8" customFormat="1" ht="53.25" customHeight="1" x14ac:dyDescent="0.25">
      <c r="B33" s="29" t="s">
        <v>73</v>
      </c>
      <c r="C33" s="62">
        <v>2</v>
      </c>
      <c r="D33" s="83" t="s">
        <v>2</v>
      </c>
      <c r="E33" s="65">
        <f>IF(OR(D33="No Aplica",D33=""),"0",IF(OR(D33="SÍ",D33="ALTO"),' GUIA DE EVALUACIÓN'!$G$18,IF(D33="MEDIO",' GUIA DE EVALUACIÓN'!$G$19,IF(D33="BAJO",' GUIA DE EVALUACIÓN'!$G$20,0))))*C33</f>
        <v>6</v>
      </c>
      <c r="F33" s="49">
        <f>IF(C33="No Aplica","",' GUIA DE EVALUACIÓN'!$G$18*C33)</f>
        <v>6</v>
      </c>
      <c r="H33" s="96" t="s">
        <v>35</v>
      </c>
    </row>
    <row r="34" spans="2:8" customFormat="1" ht="110.25" customHeight="1" x14ac:dyDescent="0.25">
      <c r="B34" s="29" t="s">
        <v>41</v>
      </c>
      <c r="C34" s="62">
        <v>1</v>
      </c>
      <c r="D34" s="83" t="s">
        <v>2</v>
      </c>
      <c r="E34" s="65">
        <f>IF(OR(D34="No Aplica",D34=""),"0",IF(OR(D34="SÍ",D34="ALTO"),' GUIA DE EVALUACIÓN'!$G$18,IF(D34="MEDIO",' GUIA DE EVALUACIÓN'!$G$19,IF(D34="BAJO",' GUIA DE EVALUACIÓN'!$G$20,0))))*C34</f>
        <v>3</v>
      </c>
      <c r="F34" s="49">
        <f>IF(C34="No Aplica","",' GUIA DE EVALUACIÓN'!$G$18*C34)</f>
        <v>3</v>
      </c>
      <c r="H34" s="96" t="s">
        <v>35</v>
      </c>
    </row>
    <row r="35" spans="2:8" customFormat="1" ht="140.25" customHeight="1" x14ac:dyDescent="0.25">
      <c r="B35" s="29" t="s">
        <v>42</v>
      </c>
      <c r="C35" s="62">
        <v>2</v>
      </c>
      <c r="D35" s="83" t="s">
        <v>2</v>
      </c>
      <c r="E35" s="65">
        <f>IF(OR(D35="No Aplica",D35=""),"0",IF(OR(D35="SÍ",D35="ALTO"),' GUIA DE EVALUACIÓN'!$G$18,IF(D35="MEDIO",' GUIA DE EVALUACIÓN'!$G$19,IF(D35="BAJO",' GUIA DE EVALUACIÓN'!$G$20,0))))*C35</f>
        <v>6</v>
      </c>
      <c r="F35" s="49">
        <f>IF(C35="No Aplica","",' GUIA DE EVALUACIÓN'!$G$18*C35)</f>
        <v>6</v>
      </c>
      <c r="H35" s="96" t="s">
        <v>35</v>
      </c>
    </row>
    <row r="36" spans="2:8" customFormat="1" ht="30" customHeight="1" x14ac:dyDescent="0.25">
      <c r="B36" s="63"/>
      <c r="C36" s="64"/>
      <c r="D36" s="64"/>
      <c r="E36" s="60"/>
      <c r="F36" s="49"/>
    </row>
    <row r="37" spans="2:8" customFormat="1" ht="17.25" customHeight="1" thickBot="1" x14ac:dyDescent="0.3">
      <c r="B37" s="59"/>
      <c r="C37" s="75"/>
      <c r="D37" s="61"/>
      <c r="E37" s="60"/>
      <c r="F37" s="53"/>
    </row>
    <row r="38" spans="2:8" customFormat="1" ht="21" customHeight="1" thickBot="1" x14ac:dyDescent="0.4">
      <c r="B38" s="21"/>
      <c r="C38" s="8"/>
      <c r="D38" s="111" t="s">
        <v>17</v>
      </c>
      <c r="E38" s="36">
        <f>SUM(E3:E36)</f>
        <v>123</v>
      </c>
      <c r="F38" s="54">
        <f>SUM(F3:F36)</f>
        <v>123</v>
      </c>
    </row>
    <row r="39" spans="2:8" customFormat="1" ht="21" customHeight="1" thickBot="1" x14ac:dyDescent="0.4">
      <c r="B39" s="21"/>
      <c r="C39" s="8"/>
      <c r="E39" s="35"/>
    </row>
    <row r="40" spans="2:8" customFormat="1" ht="49.5" customHeight="1" thickBot="1" x14ac:dyDescent="0.3">
      <c r="B40" s="21"/>
      <c r="C40" s="8"/>
      <c r="D40" s="110" t="s">
        <v>14</v>
      </c>
      <c r="E40" s="48">
        <f>IF(F38&gt;0,F40*E38/F38,"")</f>
        <v>60</v>
      </c>
      <c r="F40" s="90">
        <f>F1</f>
        <v>60</v>
      </c>
    </row>
    <row r="41" spans="2:8" customFormat="1" ht="21.75" customHeight="1" x14ac:dyDescent="0.25">
      <c r="B41" s="21"/>
      <c r="C41" s="8"/>
    </row>
    <row r="42" spans="2:8" customFormat="1" x14ac:dyDescent="0.25">
      <c r="B42" s="21"/>
      <c r="C42" s="8"/>
    </row>
    <row r="43" spans="2:8" customFormat="1" x14ac:dyDescent="0.25">
      <c r="B43" s="21"/>
      <c r="C43" s="8"/>
    </row>
    <row r="44" spans="2:8" customFormat="1" x14ac:dyDescent="0.25">
      <c r="B44" s="21"/>
      <c r="C44" s="8"/>
    </row>
    <row r="45" spans="2:8" customFormat="1" x14ac:dyDescent="0.25">
      <c r="B45" s="21"/>
      <c r="C45" s="8"/>
    </row>
    <row r="46" spans="2:8" customFormat="1" x14ac:dyDescent="0.25">
      <c r="B46" s="21"/>
      <c r="C46" s="8"/>
    </row>
    <row r="47" spans="2:8" customFormat="1" x14ac:dyDescent="0.25">
      <c r="B47" s="21"/>
      <c r="C47" s="8"/>
    </row>
    <row r="48" spans="2:8" customFormat="1" x14ac:dyDescent="0.25">
      <c r="B48" s="21"/>
      <c r="C48" s="8"/>
    </row>
    <row r="49" spans="2:3" customFormat="1" x14ac:dyDescent="0.25">
      <c r="B49" s="21"/>
      <c r="C49" s="8"/>
    </row>
    <row r="50" spans="2:3" customFormat="1" x14ac:dyDescent="0.25">
      <c r="B50" s="21"/>
      <c r="C50" s="8"/>
    </row>
    <row r="51" spans="2:3" customFormat="1" x14ac:dyDescent="0.25">
      <c r="B51" s="21"/>
      <c r="C51" s="8"/>
    </row>
    <row r="52" spans="2:3" customFormat="1" x14ac:dyDescent="0.25">
      <c r="B52" s="21"/>
      <c r="C52" s="8"/>
    </row>
    <row r="53" spans="2:3" customFormat="1" x14ac:dyDescent="0.25">
      <c r="B53" s="21"/>
      <c r="C53" s="8"/>
    </row>
    <row r="54" spans="2:3" customFormat="1" x14ac:dyDescent="0.25">
      <c r="B54" s="21"/>
      <c r="C54" s="8"/>
    </row>
    <row r="55" spans="2:3" customFormat="1" x14ac:dyDescent="0.25">
      <c r="B55" s="21"/>
      <c r="C55" s="8"/>
    </row>
    <row r="56" spans="2:3" customFormat="1" x14ac:dyDescent="0.25">
      <c r="B56" s="21"/>
      <c r="C56" s="8"/>
    </row>
    <row r="57" spans="2:3" customFormat="1" x14ac:dyDescent="0.25">
      <c r="B57" s="21"/>
      <c r="C57" s="8"/>
    </row>
    <row r="58" spans="2:3" customFormat="1" x14ac:dyDescent="0.25">
      <c r="B58" s="21"/>
      <c r="C58" s="8"/>
    </row>
    <row r="59" spans="2:3" customFormat="1" x14ac:dyDescent="0.25">
      <c r="B59" s="21"/>
      <c r="C59" s="8"/>
    </row>
  </sheetData>
  <sheetProtection password="8093" sheet="1" objects="1" scenarios="1"/>
  <customSheetViews>
    <customSheetView guid="{2DBE07E5-D3E5-4ADE-9FE3-6EC1AF54A2BA}" scale="60" showPageBreaks="1" showGridLines="0" fitToPage="1" printArea="1" view="pageBreakPreview">
      <pane ySplit="2" topLeftCell="A3" activePane="bottomLeft" state="frozen"/>
      <selection pane="bottomLeft" activeCell="C6" sqref="C6"/>
      <pageMargins left="0.39370078740157483" right="0.39370078740157483" top="0.39370078740157483" bottom="0.19685039370078741" header="0.31496062992125984" footer="0.31496062992125984"/>
      <pageSetup paperSize="8" scale="76" fitToHeight="0" orientation="landscape" r:id="rId1"/>
    </customSheetView>
    <customSheetView guid="{22F97C40-F930-4E7F-BA6A-EB6F5461B386}" scale="55" showPageBreaks="1" showGridLines="0" fitToPage="1" printArea="1" view="pageBreakPreview">
      <pane ySplit="2" topLeftCell="A3" activePane="bottomLeft" state="frozen"/>
      <selection pane="bottomLeft" activeCell="D19" sqref="D19"/>
      <pageMargins left="0.39370078740157483" right="0.39370078740157483" top="0.39370078740157483" bottom="0.19685039370078741" header="0.31496062992125984" footer="0.31496062992125984"/>
      <pageSetup paperSize="8" scale="71" fitToHeight="0" orientation="landscape" r:id="rId2"/>
    </customSheetView>
  </customSheetViews>
  <mergeCells count="5">
    <mergeCell ref="B1:C1"/>
    <mergeCell ref="B4:E4"/>
    <mergeCell ref="B10:E10"/>
    <mergeCell ref="B23:E23"/>
    <mergeCell ref="B29:E29"/>
  </mergeCells>
  <conditionalFormatting sqref="E37">
    <cfRule type="cellIs" dxfId="12" priority="20" operator="equal">
      <formula>"NO APLICA"</formula>
    </cfRule>
  </conditionalFormatting>
  <conditionalFormatting sqref="E3 E11:E12 E6:E9 E15:E16 E18:E22 E24:E28 E30:E36">
    <cfRule type="containsText" dxfId="11" priority="19" operator="containsText" text="NO CUMPLE">
      <formula>NOT(ISERROR(SEARCH("NO CUMPLE",E3)))</formula>
    </cfRule>
  </conditionalFormatting>
  <conditionalFormatting sqref="E5">
    <cfRule type="containsText" dxfId="10" priority="17" operator="containsText" text="NO CUMPLE">
      <formula>NOT(ISERROR(SEARCH("NO CUMPLE",E5)))</formula>
    </cfRule>
  </conditionalFormatting>
  <conditionalFormatting sqref="E14">
    <cfRule type="containsText" dxfId="9" priority="3" operator="containsText" text="NO CUMPLE">
      <formula>NOT(ISERROR(SEARCH("NO CUMPLE",E14)))</formula>
    </cfRule>
  </conditionalFormatting>
  <conditionalFormatting sqref="E13">
    <cfRule type="containsText" dxfId="8" priority="2" operator="containsText" text="NO CUMPLE">
      <formula>NOT(ISERROR(SEARCH("NO CUMPLE",E13)))</formula>
    </cfRule>
  </conditionalFormatting>
  <conditionalFormatting sqref="E17">
    <cfRule type="containsText" dxfId="7" priority="1" operator="containsText" text="NO CUMPLE">
      <formula>NOT(ISERROR(SEARCH("NO CUMPLE",E17)))</formula>
    </cfRule>
  </conditionalFormatting>
  <dataValidations count="2">
    <dataValidation type="list" allowBlank="1" showInputMessage="1" showErrorMessage="1" sqref="D3 D9 D28 D30 D22 D5 D36:D37 D24 D11:D12">
      <formula1>"Sí,NO,No Aplica"</formula1>
    </dataValidation>
    <dataValidation type="list" allowBlank="1" showInputMessage="1" showErrorMessage="1" sqref="D31:D35 D6:D8 D25:D27 D13:D21">
      <formula1>"ALTO,MEDIO,BAJO,No Cumple"</formula1>
    </dataValidation>
  </dataValidations>
  <pageMargins left="0.7" right="0.7" top="0.75" bottom="0.75" header="0.3" footer="0.3"/>
  <pageSetup paperSize="8" scale="33" orientation="landscape" r:id="rId3"/>
  <extLst>
    <ext xmlns:x14="http://schemas.microsoft.com/office/spreadsheetml/2009/9/main" uri="{78C0D931-6437-407d-A8EE-F0AAD7539E65}">
      <x14:conditionalFormattings>
        <x14:conditionalFormatting xmlns:xm="http://schemas.microsoft.com/office/excel/2006/main">
          <x14:cfRule type="containsText" priority="21" operator="containsText" id="{0B574AFD-8E21-4716-B99B-4362F450C924}">
            <xm:f>NOT(ISERROR(SEARCH(#REF!,E37)))</xm:f>
            <xm:f>#REF!</xm:f>
            <x14:dxf>
              <font>
                <color rgb="FF9C0006"/>
              </font>
            </x14:dxf>
          </x14:cfRule>
          <xm:sqref>E37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H21"/>
  <sheetViews>
    <sheetView showGridLines="0" zoomScale="50" zoomScaleNormal="50" zoomScaleSheetLayoutView="55" workbookViewId="0">
      <pane ySplit="3" topLeftCell="A4" activePane="bottomLeft" state="frozen"/>
      <selection pane="bottomLeft" activeCell="D8" sqref="D8"/>
    </sheetView>
  </sheetViews>
  <sheetFormatPr baseColWidth="10" defaultColWidth="11.42578125" defaultRowHeight="15.75" x14ac:dyDescent="0.25"/>
  <cols>
    <col min="1" max="1" width="11.42578125" style="12"/>
    <col min="2" max="2" width="125.140625" style="12" customWidth="1"/>
    <col min="3" max="3" width="27.28515625" style="79" customWidth="1"/>
    <col min="4" max="4" width="20.85546875" style="12" customWidth="1"/>
    <col min="5" max="5" width="28.140625" style="12" customWidth="1"/>
    <col min="6" max="6" width="19.7109375" style="12" customWidth="1"/>
    <col min="7" max="7" width="11.42578125" style="12"/>
    <col min="8" max="8" width="35.7109375" style="12" bestFit="1" customWidth="1"/>
    <col min="9" max="16384" width="11.42578125" style="12"/>
  </cols>
  <sheetData>
    <row r="1" spans="2:8" ht="162.75" customHeight="1" thickBot="1" x14ac:dyDescent="0.3">
      <c r="B1" s="147" t="s">
        <v>87</v>
      </c>
      <c r="C1" s="147"/>
      <c r="D1" s="84"/>
      <c r="E1" s="85" t="s">
        <v>14</v>
      </c>
      <c r="F1" s="85">
        <f>' GUIA DE EVALUACIÓN'!E10</f>
        <v>30</v>
      </c>
    </row>
    <row r="2" spans="2:8" s="9" customFormat="1" ht="73.5" customHeight="1" thickBot="1" x14ac:dyDescent="0.3">
      <c r="B2" s="31" t="s">
        <v>0</v>
      </c>
      <c r="C2" s="20" t="s">
        <v>19</v>
      </c>
      <c r="D2" s="40" t="s">
        <v>1</v>
      </c>
      <c r="E2" s="37" t="s">
        <v>18</v>
      </c>
      <c r="F2" s="72" t="s">
        <v>21</v>
      </c>
      <c r="H2" s="91" t="s">
        <v>32</v>
      </c>
    </row>
    <row r="3" spans="2:8" s="9" customFormat="1" ht="9.9499999999999993" customHeight="1" thickBot="1" x14ac:dyDescent="0.35">
      <c r="B3" s="59"/>
      <c r="C3" s="77"/>
      <c r="D3" s="61"/>
      <c r="E3" s="60"/>
      <c r="F3" s="49"/>
    </row>
    <row r="4" spans="2:8" s="9" customFormat="1" ht="20.100000000000001" customHeight="1" thickBot="1" x14ac:dyDescent="0.3">
      <c r="B4" s="144" t="s">
        <v>23</v>
      </c>
      <c r="C4" s="145"/>
      <c r="D4" s="145"/>
      <c r="E4" s="146"/>
      <c r="F4" s="49"/>
    </row>
    <row r="5" spans="2:8" s="9" customFormat="1" ht="9.9499999999999993" customHeight="1" x14ac:dyDescent="0.3">
      <c r="B5" s="59"/>
      <c r="C5" s="77"/>
      <c r="D5" s="61"/>
      <c r="E5" s="60"/>
      <c r="F5" s="49"/>
    </row>
    <row r="6" spans="2:8" s="9" customFormat="1" ht="55.5" customHeight="1" x14ac:dyDescent="0.25">
      <c r="B6" s="39" t="s">
        <v>25</v>
      </c>
      <c r="C6" s="88">
        <v>1</v>
      </c>
      <c r="D6" s="83" t="s">
        <v>2</v>
      </c>
      <c r="E6" s="65">
        <f>IF(OR(D6="No Aplica",D6=""),"0",IF(OR(D6="SÍ",D6="ALTO"),' GUIA DE EVALUACIÓN'!$G$18,IF(D6="MEDIO",' GUIA DE EVALUACIÓN'!$G$19,IF(D6="BAJO",' GUIA DE EVALUACIÓN'!$G$20,0))))*C6</f>
        <v>3</v>
      </c>
      <c r="F6" s="49">
        <f>IF(C6="No Aplica","",' GUIA DE EVALUACIÓN'!$G$18*C6)</f>
        <v>3</v>
      </c>
      <c r="H6" s="97" t="s">
        <v>36</v>
      </c>
    </row>
    <row r="7" spans="2:8" s="102" customFormat="1" ht="120" customHeight="1" x14ac:dyDescent="0.25">
      <c r="B7" s="104" t="s">
        <v>65</v>
      </c>
      <c r="C7" s="38">
        <v>4</v>
      </c>
      <c r="D7" s="83" t="s">
        <v>3</v>
      </c>
      <c r="E7" s="65">
        <f>IF(OR(D7="No Aplica",D7=""),"0",IF(OR(D7="SÍ",D7="ALTO"),' GUIA DE EVALUACIÓN'!$G$18,IF(D7="MEDIO",' GUIA DE EVALUACIÓN'!$G$19,IF(D7="BAJO",' GUIA DE EVALUACIÓN'!$G$20,0))))*C7</f>
        <v>8</v>
      </c>
      <c r="F7" s="49">
        <f>IF(C7="No Aplica","",' GUIA DE EVALUACIÓN'!$G$18*C7)</f>
        <v>12</v>
      </c>
      <c r="H7" s="97" t="s">
        <v>36</v>
      </c>
    </row>
    <row r="8" spans="2:8" s="10" customFormat="1" ht="30.75" customHeight="1" x14ac:dyDescent="0.3">
      <c r="B8" s="34" t="s">
        <v>16</v>
      </c>
      <c r="C8" s="38">
        <v>2</v>
      </c>
      <c r="D8" s="83" t="s">
        <v>4</v>
      </c>
      <c r="E8" s="65">
        <f>IF(OR(D8="No Aplica",D8=""),"0",IF(OR(D8="SÍ",D8="ALTO"),' GUIA DE EVALUACIÓN'!$G$18,IF(D8="MEDIO",' GUIA DE EVALUACIÓN'!$G$19,IF(D8="BAJO",' GUIA DE EVALUACIÓN'!$G$20,0))))*C8</f>
        <v>2</v>
      </c>
      <c r="F8" s="49">
        <f>IF(C8="No Aplica","",' GUIA DE EVALUACIÓN'!$G$18*C8)</f>
        <v>6</v>
      </c>
      <c r="H8" s="94" t="s">
        <v>37</v>
      </c>
    </row>
    <row r="9" spans="2:8" s="10" customFormat="1" ht="41.25" customHeight="1" x14ac:dyDescent="0.3">
      <c r="B9" s="39" t="s">
        <v>10</v>
      </c>
      <c r="C9" s="38">
        <v>1</v>
      </c>
      <c r="D9" s="83" t="s">
        <v>2</v>
      </c>
      <c r="E9" s="65">
        <f>IF(OR(D9="No Aplica",D9=""),"0",IF(OR(D9="SÍ",D9="ALTO"),' GUIA DE EVALUACIÓN'!$G$18,IF(D9="MEDIO",' GUIA DE EVALUACIÓN'!$G$19,IF(D9="BAJO",' GUIA DE EVALUACIÓN'!$G$20,0))))*C9</f>
        <v>3</v>
      </c>
      <c r="F9" s="49">
        <f>IF(C9="No Aplica","",' GUIA DE EVALUACIÓN'!$G$18*C9)</f>
        <v>3</v>
      </c>
      <c r="H9" s="94" t="s">
        <v>36</v>
      </c>
    </row>
    <row r="10" spans="2:8" s="10" customFormat="1" ht="41.25" customHeight="1" x14ac:dyDescent="0.25">
      <c r="B10" s="34" t="s">
        <v>66</v>
      </c>
      <c r="C10" s="38">
        <v>2</v>
      </c>
      <c r="D10" s="83" t="s">
        <v>2</v>
      </c>
      <c r="E10" s="65">
        <f>IF(OR(D10="No Aplica",D10=""),"0",IF(OR(D10="SÍ",D10="ALTO"),' GUIA DE EVALUACIÓN'!$G$18,IF(D10="MEDIO",' GUIA DE EVALUACIÓN'!$G$19,IF(D10="BAJO",' GUIA DE EVALUACIÓN'!$G$20,0))))*C10</f>
        <v>6</v>
      </c>
      <c r="F10" s="49">
        <f>IF(C10="No Aplica","",' GUIA DE EVALUACIÓN'!$G$18*C10)</f>
        <v>6</v>
      </c>
      <c r="H10" s="94" t="s">
        <v>36</v>
      </c>
    </row>
    <row r="11" spans="2:8" s="10" customFormat="1" ht="117" customHeight="1" x14ac:dyDescent="0.3">
      <c r="B11" s="34" t="s">
        <v>67</v>
      </c>
      <c r="C11" s="38">
        <v>2</v>
      </c>
      <c r="D11" s="83" t="s">
        <v>2</v>
      </c>
      <c r="E11" s="65">
        <f>IF(OR(D11="No Aplica",D11=""),"0",IF(OR(D11="SÍ",D11="ALTO"),' GUIA DE EVALUACIÓN'!$G$18,IF(D11="MEDIO",' GUIA DE EVALUACIÓN'!$G$19,IF(D11="BAJO",' GUIA DE EVALUACIÓN'!$G$20,0))))*C11</f>
        <v>6</v>
      </c>
      <c r="F11" s="49">
        <f>IF(C11="No Aplica","",' GUIA DE EVALUACIÓN'!$G$18*C11)</f>
        <v>6</v>
      </c>
      <c r="H11" s="94" t="s">
        <v>36</v>
      </c>
    </row>
    <row r="12" spans="2:8" s="10" customFormat="1" ht="32.25" customHeight="1" thickBot="1" x14ac:dyDescent="0.35">
      <c r="B12" s="34" t="s">
        <v>68</v>
      </c>
      <c r="C12" s="38">
        <v>3</v>
      </c>
      <c r="D12" s="83" t="s">
        <v>2</v>
      </c>
      <c r="E12" s="65">
        <f>IF(OR(D12="No Aplica",D12=""),"0",IF(OR(D12="SÍ",D12="ALTO"),' GUIA DE EVALUACIÓN'!$G$18,IF(D12="MEDIO",' GUIA DE EVALUACIÓN'!$G$19,IF(D12="BAJO",' GUIA DE EVALUACIÓN'!$G$20,0))))*C12</f>
        <v>9</v>
      </c>
      <c r="F12" s="49">
        <f>IF(C12="No Aplica","",' GUIA DE EVALUACIÓN'!$G$18*C12)</f>
        <v>9</v>
      </c>
      <c r="H12" s="94" t="s">
        <v>37</v>
      </c>
    </row>
    <row r="13" spans="2:8" s="10" customFormat="1" ht="20.100000000000001" customHeight="1" thickBot="1" x14ac:dyDescent="0.35">
      <c r="B13" s="144" t="s">
        <v>15</v>
      </c>
      <c r="C13" s="145"/>
      <c r="D13" s="145"/>
      <c r="E13" s="146"/>
      <c r="F13" s="49"/>
      <c r="H13" s="98"/>
    </row>
    <row r="14" spans="2:8" s="10" customFormat="1" ht="9.9499999999999993" customHeight="1" x14ac:dyDescent="0.3">
      <c r="B14" s="59"/>
      <c r="C14" s="77"/>
      <c r="D14" s="61"/>
      <c r="E14" s="60"/>
      <c r="F14" s="49"/>
      <c r="H14" s="99"/>
    </row>
    <row r="15" spans="2:8" s="10" customFormat="1" ht="42" x14ac:dyDescent="0.25">
      <c r="B15" s="39" t="s">
        <v>69</v>
      </c>
      <c r="C15" s="38">
        <v>3</v>
      </c>
      <c r="D15" s="83" t="s">
        <v>2</v>
      </c>
      <c r="E15" s="65">
        <f>IF(OR(D15="No Aplica",D15=""),"0",IF(OR(D15="SÍ",D15="ALTO"),' GUIA DE EVALUACIÓN'!$G$18,IF(D15="MEDIO",' GUIA DE EVALUACIÓN'!$G$19,IF(D15="BAJO",' GUIA DE EVALUACIÓN'!$G$20,0))))*C15</f>
        <v>9</v>
      </c>
      <c r="F15" s="49">
        <f>IF(C15="No Aplica","",' GUIA DE EVALUACIÓN'!$G$18*C15)</f>
        <v>9</v>
      </c>
      <c r="H15" s="94" t="s">
        <v>36</v>
      </c>
    </row>
    <row r="16" spans="2:8" s="10" customFormat="1" ht="30" customHeight="1" x14ac:dyDescent="0.3">
      <c r="B16" s="59"/>
      <c r="C16" s="77"/>
      <c r="D16" s="61"/>
      <c r="E16" s="60"/>
      <c r="F16" s="49"/>
    </row>
    <row r="17" spans="2:6" s="10" customFormat="1" ht="16.149999999999999" thickBot="1" x14ac:dyDescent="0.35">
      <c r="B17" s="11"/>
      <c r="C17" s="78"/>
    </row>
    <row r="18" spans="2:6" s="10" customFormat="1" ht="28.5" customHeight="1" thickBot="1" x14ac:dyDescent="0.45">
      <c r="B18" s="12"/>
      <c r="C18" s="79"/>
      <c r="D18" s="56" t="s">
        <v>17</v>
      </c>
      <c r="E18" s="56">
        <f>SUM(E6:E16)</f>
        <v>46</v>
      </c>
      <c r="F18" s="55">
        <f>SUM(F3:F16)</f>
        <v>54</v>
      </c>
    </row>
    <row r="19" spans="2:6" s="10" customFormat="1" ht="8.25" customHeight="1" thickBot="1" x14ac:dyDescent="0.45">
      <c r="B19" s="12"/>
      <c r="C19" s="79"/>
      <c r="D19" s="58"/>
      <c r="E19" s="57"/>
    </row>
    <row r="20" spans="2:6" s="10" customFormat="1" ht="42" customHeight="1" thickBot="1" x14ac:dyDescent="0.35">
      <c r="B20" s="12"/>
      <c r="C20" s="79"/>
      <c r="D20" s="112" t="s">
        <v>14</v>
      </c>
      <c r="E20" s="48">
        <f>IF(F18&gt;0,F20*E18/F18,"")</f>
        <v>25.555555555555557</v>
      </c>
      <c r="F20" s="86">
        <f>F1</f>
        <v>30</v>
      </c>
    </row>
    <row r="21" spans="2:6" s="10" customFormat="1" x14ac:dyDescent="0.25">
      <c r="B21" s="12"/>
      <c r="C21" s="79"/>
      <c r="D21" s="12"/>
    </row>
  </sheetData>
  <sheetProtection password="8093" sheet="1" objects="1" scenarios="1"/>
  <customSheetViews>
    <customSheetView guid="{2DBE07E5-D3E5-4ADE-9FE3-6EC1AF54A2BA}" scale="55" showPageBreaks="1" showGridLines="0" fitToPage="1" printArea="1" view="pageBreakPreview">
      <pane ySplit="2" topLeftCell="A3" activePane="bottomLeft" state="frozen"/>
      <selection pane="bottomLeft" activeCell="A6" sqref="A6"/>
      <rowBreaks count="1" manualBreakCount="1">
        <brk id="24" max="5" man="1"/>
      </rowBreaks>
      <pageMargins left="0.39370078740157483" right="0.39370078740157483" top="0.39370078740157483" bottom="0.39370078740157483" header="0.31496062992125984" footer="0.31496062992125984"/>
      <pageSetup paperSize="8" scale="82" fitToHeight="0" orientation="landscape" r:id="rId1"/>
    </customSheetView>
    <customSheetView guid="{22F97C40-F930-4E7F-BA6A-EB6F5461B386}" scale="60" showPageBreaks="1" showGridLines="0" fitToPage="1" printArea="1" view="pageBreakPreview">
      <pane ySplit="2" topLeftCell="A3" activePane="bottomLeft" state="frozen"/>
      <selection pane="bottomLeft" activeCell="E10" sqref="E10"/>
      <pageMargins left="0.39370078740157483" right="0.39370078740157483" top="0.39370078740157483" bottom="0.39370078740157483" header="0.31496062992125984" footer="0.31496062992125984"/>
      <pageSetup paperSize="8" scale="82" fitToHeight="0" orientation="landscape" r:id="rId2"/>
    </customSheetView>
  </customSheetViews>
  <mergeCells count="3">
    <mergeCell ref="B4:E4"/>
    <mergeCell ref="B13:E13"/>
    <mergeCell ref="B1:C1"/>
  </mergeCells>
  <conditionalFormatting sqref="E3 E5">
    <cfRule type="containsText" dxfId="5" priority="11" operator="containsText" text="NO CUMPLE">
      <formula>NOT(ISERROR(SEARCH("NO CUMPLE",E3)))</formula>
    </cfRule>
  </conditionalFormatting>
  <conditionalFormatting sqref="E14">
    <cfRule type="containsText" dxfId="4" priority="10" operator="containsText" text="NO CUMPLE">
      <formula>NOT(ISERROR(SEARCH("NO CUMPLE",E14)))</formula>
    </cfRule>
  </conditionalFormatting>
  <conditionalFormatting sqref="E16">
    <cfRule type="containsText" dxfId="3" priority="9" operator="containsText" text="NO CUMPLE">
      <formula>NOT(ISERROR(SEARCH("NO CUMPLE",E16)))</formula>
    </cfRule>
  </conditionalFormatting>
  <conditionalFormatting sqref="E6:E12">
    <cfRule type="containsText" dxfId="2" priority="2" operator="containsText" text="NO CUMPLE">
      <formula>NOT(ISERROR(SEARCH("NO CUMPLE",E6)))</formula>
    </cfRule>
  </conditionalFormatting>
  <conditionalFormatting sqref="E15">
    <cfRule type="containsText" dxfId="1" priority="1" operator="containsText" text="NO CUMPLE">
      <formula>NOT(ISERROR(SEARCH("NO CUMPLE",E15)))</formula>
    </cfRule>
  </conditionalFormatting>
  <dataValidations count="2">
    <dataValidation type="list" allowBlank="1" showInputMessage="1" showErrorMessage="1" sqref="D3 D5 D14 D16">
      <formula1>"Sí,NO,No Aplica"</formula1>
    </dataValidation>
    <dataValidation type="list" allowBlank="1" showInputMessage="1" showErrorMessage="1" sqref="D6:D12 D15">
      <formula1>"ALTO,MEDIO,BAJO,No Cumple"</formula1>
    </dataValidation>
  </dataValidations>
  <pageMargins left="0.7" right="0.7" top="0.75" bottom="0.75" header="0.3" footer="0.3"/>
  <pageSetup paperSize="8" scale="5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autoPageBreaks="0" fitToPage="1"/>
  </sheetPr>
  <dimension ref="B1:H20"/>
  <sheetViews>
    <sheetView showGridLines="0" zoomScale="50" zoomScaleNormal="50" zoomScaleSheetLayoutView="55" workbookViewId="0">
      <pane ySplit="3" topLeftCell="A14" activePane="bottomLeft" state="frozen"/>
      <selection pane="bottomLeft" activeCell="B7" sqref="B7"/>
    </sheetView>
  </sheetViews>
  <sheetFormatPr baseColWidth="10" defaultColWidth="11.42578125" defaultRowHeight="15.75" x14ac:dyDescent="0.25"/>
  <cols>
    <col min="1" max="1" width="11.42578125" style="5"/>
    <col min="2" max="2" width="154.42578125" style="6" customWidth="1"/>
    <col min="3" max="3" width="27.42578125" style="4" customWidth="1"/>
    <col min="4" max="4" width="21.140625" style="5" customWidth="1"/>
    <col min="5" max="5" width="26" style="5" customWidth="1"/>
    <col min="6" max="6" width="17.28515625" style="5" customWidth="1"/>
    <col min="7" max="7" width="16.85546875" style="5" customWidth="1"/>
    <col min="8" max="8" width="128" style="5" bestFit="1" customWidth="1"/>
    <col min="9" max="16384" width="11.42578125" style="5"/>
  </cols>
  <sheetData>
    <row r="1" spans="2:8" ht="150" customHeight="1" thickBot="1" x14ac:dyDescent="0.3">
      <c r="B1" s="148" t="s">
        <v>29</v>
      </c>
      <c r="C1" s="148"/>
      <c r="D1" s="80"/>
      <c r="E1" s="81" t="s">
        <v>14</v>
      </c>
      <c r="F1" s="82">
        <f>' GUIA DE EVALUACIÓN'!E11</f>
        <v>10</v>
      </c>
      <c r="G1" s="33"/>
    </row>
    <row r="2" spans="2:8" s="4" customFormat="1" ht="98.25" customHeight="1" thickBot="1" x14ac:dyDescent="0.3">
      <c r="B2" s="31" t="s">
        <v>0</v>
      </c>
      <c r="C2" s="20" t="s">
        <v>19</v>
      </c>
      <c r="D2" s="40" t="s">
        <v>1</v>
      </c>
      <c r="E2" s="37" t="s">
        <v>18</v>
      </c>
      <c r="F2" s="72" t="s">
        <v>20</v>
      </c>
      <c r="H2" s="91" t="s">
        <v>32</v>
      </c>
    </row>
    <row r="3" spans="2:8" s="4" customFormat="1" ht="9.9499999999999993" customHeight="1" thickBot="1" x14ac:dyDescent="0.35">
      <c r="B3" s="66"/>
      <c r="C3" s="68"/>
      <c r="D3" s="64"/>
      <c r="E3" s="60"/>
      <c r="F3" s="49"/>
    </row>
    <row r="4" spans="2:8" s="4" customFormat="1" ht="20.100000000000001" customHeight="1" thickBot="1" x14ac:dyDescent="0.35">
      <c r="B4" s="149" t="s">
        <v>31</v>
      </c>
      <c r="C4" s="150"/>
      <c r="D4" s="150"/>
      <c r="E4" s="151"/>
      <c r="F4" s="49"/>
    </row>
    <row r="5" spans="2:8" s="4" customFormat="1" ht="9.9499999999999993" customHeight="1" x14ac:dyDescent="0.3">
      <c r="B5" s="66"/>
      <c r="C5" s="68"/>
      <c r="D5" s="64"/>
      <c r="E5" s="60"/>
      <c r="F5" s="49"/>
    </row>
    <row r="6" spans="2:8" customFormat="1" ht="84" x14ac:dyDescent="0.25">
      <c r="B6" s="34" t="s">
        <v>56</v>
      </c>
      <c r="C6" s="120">
        <v>4</v>
      </c>
      <c r="D6" s="83" t="s">
        <v>2</v>
      </c>
      <c r="E6" s="65">
        <f>IF(OR(D6="No Aplica",D6=""),"0",IF(OR(D6="SÍ",D6="ALTO"),' GUIA DE EVALUACIÓN'!$G$18,IF(D6="MEDIO",' GUIA DE EVALUACIÓN'!$G$19,IF(D6="BAJO",' GUIA DE EVALUACIÓN'!$G$20,0))))*C6</f>
        <v>12</v>
      </c>
      <c r="F6" s="49">
        <f>IF(C6="No Aplica","",' GUIA DE EVALUACIÓN'!$G$18*C6)</f>
        <v>12</v>
      </c>
      <c r="H6" s="96" t="s">
        <v>35</v>
      </c>
    </row>
    <row r="7" spans="2:8" customFormat="1" ht="29.25" customHeight="1" x14ac:dyDescent="0.25">
      <c r="B7" s="34" t="s">
        <v>38</v>
      </c>
      <c r="C7" s="62">
        <v>1</v>
      </c>
      <c r="D7" s="83" t="s">
        <v>2</v>
      </c>
      <c r="E7" s="65">
        <f>IF(OR(D7="No Aplica",D7=""),"0",IF(OR(D7="SÍ",D7="ALTO"),' GUIA DE EVALUACIÓN'!$G$18,IF(D7="MEDIO",' GUIA DE EVALUACIÓN'!$G$19,IF(D7="BAJO",' GUIA DE EVALUACIÓN'!$G$20,0))))*C7</f>
        <v>3</v>
      </c>
      <c r="F7" s="49">
        <f>IF(C7="No Aplica","",' GUIA DE EVALUACIÓN'!$G$18*C7)</f>
        <v>3</v>
      </c>
      <c r="H7" s="96" t="s">
        <v>35</v>
      </c>
    </row>
    <row r="8" spans="2:8" ht="86.25" customHeight="1" x14ac:dyDescent="0.3">
      <c r="B8" s="39" t="s">
        <v>40</v>
      </c>
      <c r="C8" s="100">
        <v>2</v>
      </c>
      <c r="D8" s="83" t="s">
        <v>2</v>
      </c>
      <c r="E8" s="65">
        <f>IF(OR(D8="No Aplica",D8=""),"0",IF(OR(D8="SÍ",D8="ALTO"),' GUIA DE EVALUACIÓN'!$G$18,IF(D8="MEDIO",' GUIA DE EVALUACIÓN'!$G$19,IF(D8="BAJO",' GUIA DE EVALUACIÓN'!$G$20,0))))*C8</f>
        <v>6</v>
      </c>
      <c r="F8" s="49">
        <f>IF(C8="No Aplica","",' GUIA DE EVALUACIÓN'!$G$18*C8)</f>
        <v>6</v>
      </c>
      <c r="H8" s="96" t="s">
        <v>49</v>
      </c>
    </row>
    <row r="9" spans="2:8" s="101" customFormat="1" ht="42" x14ac:dyDescent="0.25">
      <c r="B9" s="39" t="s">
        <v>59</v>
      </c>
      <c r="C9" s="100">
        <v>1</v>
      </c>
      <c r="D9" s="83" t="s">
        <v>2</v>
      </c>
      <c r="E9" s="65">
        <f>IF(OR(D9="No Aplica",D9=""),"0",IF(OR(D9="SÍ",D9="ALTO"),' GUIA DE EVALUACIÓN'!$G$18,IF(D9="MEDIO",' GUIA DE EVALUACIÓN'!$G$19,IF(D9="BAJO",' GUIA DE EVALUACIÓN'!$G$20,0))))*C9</f>
        <v>3</v>
      </c>
      <c r="F9" s="49">
        <f>IF(C9="No Aplica","",' GUIA DE EVALUACIÓN'!$G$18*C9)</f>
        <v>3</v>
      </c>
      <c r="H9" s="105" t="s">
        <v>43</v>
      </c>
    </row>
    <row r="10" spans="2:8" ht="84" x14ac:dyDescent="0.25">
      <c r="B10" s="15" t="s">
        <v>60</v>
      </c>
      <c r="C10" s="62">
        <v>3</v>
      </c>
      <c r="D10" s="83" t="s">
        <v>2</v>
      </c>
      <c r="E10" s="65">
        <f>IF(OR(D10="No Aplica",D10=""),"0",IF(OR(D10="SÍ",D10="ALTO"),' GUIA DE EVALUACIÓN'!$G$18,IF(D10="MEDIO",' GUIA DE EVALUACIÓN'!$G$19,IF(D10="BAJO",' GUIA DE EVALUACIÓN'!$G$20,0))))*C10</f>
        <v>9</v>
      </c>
      <c r="F10" s="49">
        <f>IF(C10="No Aplica","",' GUIA DE EVALUACIÓN'!$G$18*C10)</f>
        <v>9</v>
      </c>
      <c r="G10" s="13"/>
      <c r="H10" s="94" t="s">
        <v>35</v>
      </c>
    </row>
    <row r="11" spans="2:8" ht="126" x14ac:dyDescent="0.25">
      <c r="B11" s="14" t="s">
        <v>61</v>
      </c>
      <c r="C11" s="62">
        <v>4</v>
      </c>
      <c r="D11" s="83" t="s">
        <v>2</v>
      </c>
      <c r="E11" s="65">
        <f>IF(OR(D11="No Aplica",D11=""),"0",IF(OR(D11="SÍ",D11="ALTO"),' GUIA DE EVALUACIÓN'!$G$18,IF(D11="MEDIO",' GUIA DE EVALUACIÓN'!$G$19,IF(D11="BAJO",' GUIA DE EVALUACIÓN'!$G$20,0))))*C11</f>
        <v>12</v>
      </c>
      <c r="F11" s="49">
        <f>IF(C11="No Aplica","",' GUIA DE EVALUACIÓN'!$G$18*C11)</f>
        <v>12</v>
      </c>
      <c r="G11" s="13"/>
      <c r="H11" s="94" t="s">
        <v>35</v>
      </c>
    </row>
    <row r="12" spans="2:8" ht="105" x14ac:dyDescent="0.25">
      <c r="B12" s="14" t="s">
        <v>62</v>
      </c>
      <c r="C12" s="62">
        <v>3</v>
      </c>
      <c r="D12" s="83" t="s">
        <v>2</v>
      </c>
      <c r="E12" s="65">
        <f>IF(OR(D12="No Aplica",D12=""),"0",IF(OR(D12="SÍ",D12="ALTO"),' GUIA DE EVALUACIÓN'!$G$18,IF(D12="MEDIO",' GUIA DE EVALUACIÓN'!$G$19,IF(D12="BAJO",' GUIA DE EVALUACIÓN'!$G$20,0))))*C12</f>
        <v>9</v>
      </c>
      <c r="F12" s="49">
        <f>IF(C12="No Aplica","",' GUIA DE EVALUACIÓN'!$G$18*C12)</f>
        <v>9</v>
      </c>
      <c r="G12" s="13"/>
      <c r="H12" s="94" t="s">
        <v>51</v>
      </c>
    </row>
    <row r="13" spans="2:8" ht="84" x14ac:dyDescent="0.25">
      <c r="B13" s="15" t="s">
        <v>63</v>
      </c>
      <c r="C13" s="62">
        <v>3</v>
      </c>
      <c r="D13" s="83" t="s">
        <v>2</v>
      </c>
      <c r="E13" s="65">
        <f>IF(OR(D13="No Aplica",D13=""),"0",IF(OR(D13="SÍ",D13="ALTO"),' GUIA DE EVALUACIÓN'!$G$18,IF(D13="MEDIO",' GUIA DE EVALUACIÓN'!$G$19,IF(D13="BAJO",' GUIA DE EVALUACIÓN'!$G$20,0))))*C13</f>
        <v>9</v>
      </c>
      <c r="F13" s="49">
        <f>IF(C13="No Aplica","",' GUIA DE EVALUACIÓN'!$G$18*C13)</f>
        <v>9</v>
      </c>
      <c r="G13" s="13"/>
      <c r="H13" s="94" t="s">
        <v>35</v>
      </c>
    </row>
    <row r="14" spans="2:8" ht="53.25" customHeight="1" x14ac:dyDescent="0.25">
      <c r="B14" s="29" t="s">
        <v>64</v>
      </c>
      <c r="C14" s="62">
        <v>1</v>
      </c>
      <c r="D14" s="83" t="s">
        <v>2</v>
      </c>
      <c r="E14" s="65">
        <f>IF(OR(D14="No Aplica",D14=""),"0",IF(OR(D14="SÍ",D14="ALTO"),' GUIA DE EVALUACIÓN'!$G$18,IF(D14="MEDIO",' GUIA DE EVALUACIÓN'!$G$19,IF(D14="BAJO",' GUIA DE EVALUACIÓN'!$G$20,0))))*C14</f>
        <v>3</v>
      </c>
      <c r="F14" s="49">
        <f>IF(C14="No Aplica","",' GUIA DE EVALUACIÓN'!$G$18*C14)</f>
        <v>3</v>
      </c>
      <c r="G14" s="13"/>
      <c r="H14" s="94" t="s">
        <v>35</v>
      </c>
    </row>
    <row r="15" spans="2:8" ht="21" x14ac:dyDescent="0.3">
      <c r="B15" s="52"/>
      <c r="C15" s="69"/>
      <c r="D15" s="64"/>
      <c r="E15" s="60"/>
      <c r="F15" s="49"/>
    </row>
    <row r="16" spans="2:8" ht="21.6" thickBot="1" x14ac:dyDescent="0.45">
      <c r="C16" s="74"/>
      <c r="F16" s="50"/>
    </row>
    <row r="17" spans="2:6" ht="21.6" thickBot="1" x14ac:dyDescent="0.45">
      <c r="B17" s="52"/>
      <c r="C17" s="52"/>
      <c r="D17" s="113" t="s">
        <v>17</v>
      </c>
      <c r="E17" s="30">
        <f>SUM(E4:E15)</f>
        <v>66</v>
      </c>
      <c r="F17" s="51">
        <f>SUM(F3:F15)</f>
        <v>66</v>
      </c>
    </row>
    <row r="18" spans="2:6" ht="16.149999999999999" thickBot="1" x14ac:dyDescent="0.35">
      <c r="B18" s="3"/>
      <c r="C18" s="74"/>
      <c r="D18" s="7"/>
      <c r="F18" s="7"/>
    </row>
    <row r="19" spans="2:6" ht="21.6" thickBot="1" x14ac:dyDescent="0.35">
      <c r="B19" s="52"/>
      <c r="C19" s="52"/>
      <c r="D19" s="114" t="s">
        <v>14</v>
      </c>
      <c r="E19" s="48">
        <f>IF(F17&gt;0,F19*E17/F17,"")</f>
        <v>10</v>
      </c>
      <c r="F19" s="87">
        <f>F1</f>
        <v>10</v>
      </c>
    </row>
    <row r="20" spans="2:6" ht="15.6" x14ac:dyDescent="0.3">
      <c r="F20" s="7"/>
    </row>
  </sheetData>
  <sheetProtection password="8093" sheet="1" objects="1" scenarios="1"/>
  <customSheetViews>
    <customSheetView guid="{B3ED95EE-0159-45D8-833A-4D989B12AEDF}" scale="75" fitToPage="1" filter="1" showAutoFilter="1" hiddenColumns="1" topLeftCell="F1">
      <pane ySplit="1" topLeftCell="A2" activePane="bottomLeft" state="frozen"/>
      <selection pane="bottomLeft" activeCell="F11" sqref="F11"/>
      <pageMargins left="0.39370078740157483" right="0" top="0.39370078740157483" bottom="0.39370078740157483" header="0.31496062992125984" footer="0.31496062992125984"/>
      <pageSetup paperSize="8" scale="29" fitToHeight="0" orientation="landscape" r:id="rId1"/>
      <autoFilter ref="A1:Q44">
        <filterColumn colId="1" showButton="0"/>
        <filterColumn colId="6" showButton="0"/>
        <filterColumn colId="7" hiddenButton="1" showButton="0"/>
        <filterColumn colId="8" showButton="0"/>
        <filterColumn colId="13">
          <filters>
            <filter val="A VALORAR"/>
          </filters>
        </filterColumn>
      </autoFilter>
    </customSheetView>
    <customSheetView guid="{2DBE07E5-D3E5-4ADE-9FE3-6EC1AF54A2BA}" scale="55" fitToPage="1" view="pageBreakPreview">
      <selection activeCell="A2" sqref="A2"/>
      <pageMargins left="0.70866141732283472" right="0.70866141732283472" top="0.74803149606299213" bottom="0.74803149606299213" header="0.31496062992125984" footer="0.31496062992125984"/>
      <pageSetup paperSize="8" scale="48" orientation="portrait" r:id="rId2"/>
    </customSheetView>
    <customSheetView guid="{22F97C40-F930-4E7F-BA6A-EB6F5461B386}" scale="60" showPageBreaks="1" showGridLines="0" fitToPage="1" view="pageBreakPreview">
      <pane ySplit="2" topLeftCell="A18" activePane="bottomLeft" state="frozen"/>
      <selection pane="bottomLeft" activeCell="C15" sqref="C15"/>
      <pageMargins left="0.70866141732283472" right="0.70866141732283472" top="0.74803149606299213" bottom="0.74803149606299213" header="0.31496062992125984" footer="0.31496062992125984"/>
      <pageSetup paperSize="8" scale="48" orientation="portrait" r:id="rId3"/>
    </customSheetView>
  </customSheetViews>
  <mergeCells count="2">
    <mergeCell ref="B1:C1"/>
    <mergeCell ref="B4:E4"/>
  </mergeCells>
  <conditionalFormatting sqref="E3 E5:E15">
    <cfRule type="containsText" dxfId="0" priority="10" operator="containsText" text="NO CUMPLE">
      <formula>NOT(ISERROR(SEARCH("NO CUMPLE",E3)))</formula>
    </cfRule>
  </conditionalFormatting>
  <dataValidations count="2">
    <dataValidation type="list" allowBlank="1" showInputMessage="1" showErrorMessage="1" sqref="D3 D5 D15">
      <formula1>"Sí,NO,No Aplica"</formula1>
    </dataValidation>
    <dataValidation type="list" allowBlank="1" showInputMessage="1" showErrorMessage="1" sqref="D6:D14">
      <formula1>"ALTO,MEDIO,BAJO,No Cumple"</formula1>
    </dataValidation>
  </dataValidations>
  <pageMargins left="0.7" right="0.7" top="0.75" bottom="0.75" header="0.3" footer="0.3"/>
  <pageSetup paperSize="8" scale="47"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 GUIA DE EVALUACIÓN</vt:lpstr>
      <vt:lpstr>URBANO ARQUITECTÓNICA</vt:lpstr>
      <vt:lpstr>TECNOLÓGICA</vt:lpstr>
      <vt:lpstr>AMBIENTAL</vt:lpstr>
      <vt:lpstr>' GUIA DE EVALUACIÓN'!_Toc493071510</vt:lpstr>
      <vt:lpstr>AMBIENTAL!Área_de_impresión</vt:lpstr>
      <vt:lpstr>TECNOLÓGICA!Área_de_impresión</vt:lpstr>
      <vt:lpstr>'URBANO ARQUITECTÓNICA'!Área_de_impresión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Musto</dc:creator>
  <cp:lastModifiedBy>Sibila Rodriguez Berriel</cp:lastModifiedBy>
  <cp:lastPrinted>2018-06-01T13:58:57Z</cp:lastPrinted>
  <dcterms:created xsi:type="dcterms:W3CDTF">2017-02-14T19:48:34Z</dcterms:created>
  <dcterms:modified xsi:type="dcterms:W3CDTF">2022-05-26T17:38:25Z</dcterms:modified>
</cp:coreProperties>
</file>